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J93" i="23"/>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<sst xmlns="http://schemas.openxmlformats.org/spreadsheetml/2006/main" count="1078" uniqueCount="589">
  <si>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</si>
  <si>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</si>
  <si>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</si>
  <si>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</si>
  <si>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</si>
  <si>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</si>
  <si>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</si>
  <si>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</si>
  <si>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</si>
  <si>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</si>
  <si>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</si>
  <si>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</si>
  <si>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</si>
  <si>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</si>
  <si>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</si>
  <si>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</si>
  <si>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</si>
  <si>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</si>
  <si>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</si>
  <si>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</si>
  <si>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</si>
  <si>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</si>
  <si>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</si>
  <si>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</si>
  <si>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</si>
  <si>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</si>
  <si>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</si>
  <si>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</si>
  <si>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</si>
  <si>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</si>
  <si>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</si>
  <si>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</si>
  <si>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</si>
  <si>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</si>
  <si>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</si>
  <si>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</si>
  <si>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</si>
  <si>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</si>
  <si>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</si>
  <si>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</si>
  <si>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</si>
  <si>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</si>
  <si>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</si>
  <si>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</si>
  <si>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</si>
  <si>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</si>
  <si>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</si>
  <si>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</si>
  <si>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</si>
  <si>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</si>
  <si>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</si>
  <si>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</si>
  <si>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</si>
  <si>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</si>
  <si>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</si>
  <si>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</si>
  <si>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</si>
  <si>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</si>
  <si>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</si>
  <si>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</si>
  <si>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</si>
  <si>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</si>
  <si>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</si>
  <si>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</si>
  <si>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</si>
  <si>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</si>
  <si>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</si>
  <si>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</si>
  <si>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</si>
  <si>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</si>
  <si>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</si>
  <si>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</si>
  <si>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</si>
  <si>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</si>
  <si>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</si>
  <si>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</si>
  <si>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</si>
  <si>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</si>
  <si>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</si>
  <si>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</si>
  <si>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</si>
  <si>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</si>
  <si>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</si>
  <si>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</si>
  <si>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</si>
  <si>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</si>
  <si>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</si>
  <si>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</si>
  <si>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</si>
  <si>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</si>
  <si>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</si>
  <si>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</si>
  <si>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</si>
  <si>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</si>
  <si>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</si>
  <si>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</si>
  <si>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</si>
  <si>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</si>
  <si>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</si>
  <si>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</si>
  <si>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</si>
  <si>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</si>
  <si>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</si>
  <si>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</si>
  <si>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</si>
  <si>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</si>
  <si>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</si>
  <si>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</si>
  <si>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</si>
  <si>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</si>
  <si>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</si>
  <si>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</si>
  <si>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</si>
  <si>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</si>
  <si>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</si>
  <si>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</si>
  <si>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</si>
  <si>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</si>
  <si>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</si>
  <si>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</si>
  <si>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</si>
  <si>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</si>
  <si>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</si>
  <si>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</si>
  <si>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</si>
  <si>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</si>
  <si>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</si>
  <si>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</si>
  <si>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</si>
  <si>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</si>
  <si>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</si>
  <si>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</si>
  <si>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</si>
  <si>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</si>
  <si>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</si>
  <si>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</si>
  <si>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</si>
  <si>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</si>
  <si>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</si>
  <si>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</si>
  <si>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</si>
  <si>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</si>
  <si>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</si>
  <si>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</si>
  <si>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</si>
  <si>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</si>
  <si>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</si>
  <si>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</si>
  <si>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</si>
  <si>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</si>
  <si>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</si>
  <si>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</si>
  <si>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</si>
  <si>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</si>
  <si>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</si>
  <si>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</si>
  <si>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</si>
  <si>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</si>
  <si>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</si>
  <si>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</si>
  <si>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</si>
  <si>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</si>
  <si>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</si>
  <si>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</si>
  <si>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</si>
  <si>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</si>
  <si>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</si>
  <si>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</si>
  <si>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</si>
  <si>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</si>
  <si>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</si>
  <si>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</si>
  <si>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</si>
  <si>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</si>
  <si>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</si>
  <si>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</si>
  <si>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</si>
  <si>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</si>
  <si>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</si>
  <si>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</si>
  <si>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</si>
  <si>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</si>
  <si>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</si>
  <si>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</si>
  <si>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</si>
  <si>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</si>
  <si>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</si>
  <si>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</si>
  <si>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</si>
  <si>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</si>
  <si>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</si>
  <si>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</si>
  <si>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</si>
  <si>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</si>
  <si>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</si>
  <si>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</si>
  <si>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</si>
  <si>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</si>
  <si>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</si>
  <si>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</si>
  <si>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</si>
  <si>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</si>
  <si>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</si>
  <si>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</si>
  <si>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</si>
  <si>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</si>
  <si>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</si>
  <si>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</si>
  <si>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</si>
  <si>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</si>
  <si>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</si>
  <si>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</si>
  <si>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</si>
  <si>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</si>
  <si>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</si>
  <si>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</si>
  <si>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</si>
  <si>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</si>
  <si>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</si>
  <si>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</si>
  <si>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</si>
  <si>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</si>
  <si>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</si>
  <si>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</si>
  <si>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</si>
  <si>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</si>
  <si>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</si>
  <si>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</si>
  <si>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</si>
  <si>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</si>
  <si>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</si>
  <si>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</si>
  <si>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</si>
  <si>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</si>
  <si>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</si>
  <si>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</si>
  <si>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</si>
  <si>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</si>
  <si>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</si>
  <si>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</si>
  <si>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</si>
  <si>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</si>
  <si>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</si>
  <si>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</si>
  <si>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</si>
  <si>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</si>
  <si>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</si>
  <si>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</si>
  <si>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</si>
  <si>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</si>
  <si>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</si>
  <si>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</si>
  <si>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</si>
  <si>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</si>
  <si>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</si>
  <si>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</si>
  <si>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</si>
  <si>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</si>
  <si>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</si>
  <si>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</si>
  <si>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</si>
  <si>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</si>
  <si>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</si>
  <si>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</si>
  <si>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</si>
  <si>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</si>
  <si>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</si>
  <si>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</si>
  <si>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</si>
  <si>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</si>
  <si>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</si>
  <si>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</si>
  <si>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</si>
  <si>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</si>
  <si>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</si>
  <si>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</si>
  <si>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</si>
  <si>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</si>
  <si>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</si>
  <si>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</si>
  <si>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</si>
  <si>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</si>
  <si>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</si>
  <si>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</si>
  <si>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</si>
  <si>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</si>
  <si>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</si>
  <si>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</si>
  <si>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</si>
  <si>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</si>
  <si>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</si>
  <si>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</si>
  <si>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</si>
  <si>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</si>
  <si>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</si>
  <si>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</si>
  <si>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</si>
  <si>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</si>
  <si>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</si>
  <si>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</si>
  <si>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</si>
  <si>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</si>
  <si>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</si>
  <si>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</si>
  <si>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</si>
  <si>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</si>
  <si>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</si>
  <si>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</si>
  <si>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</si>
  <si>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</si>
  <si>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</si>
  <si>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</si>
  <si>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</si>
  <si>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</si>
  <si>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</si>
  <si>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</si>
  <si>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</si>
  <si>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</si>
  <si>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</si>
  <si>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</si>
  <si>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</si>
  <si>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</si>
  <si>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</si>
  <si>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</si>
  <si>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</si>
  <si>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</si>
  <si>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</si>
  <si>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</si>
  <si>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</si>
  <si>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</si>
  <si>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</si>
  <si>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</si>
  <si>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</si>
  <si>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</si>
  <si>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</si>
  <si>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</si>
  <si>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</si>
  <si>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</si>
  <si>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</si>
  <si>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</si>
  <si>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</si>
  <si>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</si>
  <si>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</si>
  <si>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</si>
  <si>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</si>
  <si>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</si>
  <si>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</si>
  <si>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</si>
  <si>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</si>
  <si>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</si>
  <si>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</si>
  <si>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</si>
  <si>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</si>
  <si>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</si>
  <si>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</si>
  <si>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</si>
  <si>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</si>
  <si>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</si>
  <si>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</si>
  <si>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</si>
  <si>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</si>
  <si>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</si>
  <si>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</si>
  <si>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</si>
  <si>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</si>
  <si>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</si>
  <si>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</si>
  <si>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</si>
  <si>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</si>
  <si>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</si>
  <si>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</si>
  <si>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</si>
  <si>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</si>
  <si>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</si>
  <si>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</si>
  <si>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</si>
  <si>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</si>
  <si>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</si>
  <si>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</si>
  <si>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</si>
  <si>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</si>
  <si>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</si>
  <si>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</si>
  <si>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</si>
  <si>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</si>
  <si>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</si>
  <si>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</si>
  <si>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</si>
  <si>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</si>
  <si>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</si>
  <si>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</si>
  <si>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</si>
  <si>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</si>
  <si>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</si>
  <si>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</si>
  <si>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</si>
  <si>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</si>
  <si>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</si>
  <si>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</si>
  <si>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</si>
  <si>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</si>
  <si>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</si>
  <si>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</si>
  <si>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</si>
  <si>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</si>
  <si>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</si>
  <si>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</si>
  <si>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</si>
  <si>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</si>
  <si>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</si>
  <si>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</si>
  <si>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</si>
  <si>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</si>
  <si>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</si>
  <si>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</si>
  <si>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</si>
  <si>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</si>
  <si>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</si>
  <si>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</si>
  <si>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</si>
  <si>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</si>
  <si>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</si>
  <si>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</si>
  <si>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</si>
  <si>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</si>
  <si>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</si>
  <si>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</si>
  <si>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</si>
  <si>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</si>
  <si>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</si>
  <si>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</si>
  <si>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</si>
  <si>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</si>
  <si>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</si>
  <si>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</si>
  <si>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</si>
  <si>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</si>
  <si>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</si>
  <si>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</si>
  <si>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</si>
  <si>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</si>
  <si>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</si>
  <si>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</si>
  <si>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</si>
  <si>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</si>
  <si>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</si>
  <si>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</si>
  <si>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</si>
  <si>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</si>
  <si>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</si>
  <si>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</si>
  <si>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</si>
  <si>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</si>
  <si>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</si>
  <si>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</si>
  <si>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</si>
  <si>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</si>
  <si>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</si>
  <si>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</si>
  <si>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</si>
  <si>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</si>
  <si>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</si>
  <si>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</si>
  <si>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</si>
  <si>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</si>
  <si>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</si>
  <si>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</si>
  <si>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</si>
  <si>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</si>
  <si>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</si>
  <si>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</si>
  <si>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</si>
  <si>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</si>
  <si>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</si>
  <si>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</si>
  <si>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</si>
  <si>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</si>
  <si>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</si>
  <si>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</si>
  <si>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</si>
  <si>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</si>
  <si>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</si>
  <si>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</si>
  <si>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</si>
  <si>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</si>
  <si>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</si>
  <si>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</si>
  <si>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</si>
  <si>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</si>
  <si>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</si>
  <si>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</si>
  <si>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</si>
  <si>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</si>
  <si>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</si>
  <si>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</si>
  <si>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</si>
  <si>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</si>
  <si>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</si>
  <si>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</si>
  <si>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</si>
  <si>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</si>
  <si>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</si>
  <si>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</si>
  <si>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</si>
  <si>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</si>
  <si>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</si>
  <si>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</si>
  <si>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</si>
  <si>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</si>
  <si>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</si>
  <si>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</si>
  <si>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</si>
  <si>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</si>
  <si>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</si>
  <si>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</si>
  <si>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</si>
  <si>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</si>
  <si>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</si>
  <si>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</si>
  <si>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</si>
  <si>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</si>
  <si>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</si>
  <si>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</si>
  <si>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</si>
  <si>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</si>
  <si>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</si>
  <si>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</si>
  <si>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</si>
  <si>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</si>
  <si>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</si>
  <si>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</si>
  <si>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</si>
  <si>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</si>
  <si>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</si>
  <si>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</si>
  <si>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</si>
  <si>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</si>
  <si>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</si>
  <si>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</si>
  <si>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</si>
  <si>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</si>
  <si>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</si>
  <si>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</si>
  <si>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</si>
  <si>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</si>
  <si>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</si>
  <si>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</si>
  <si>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</si>
  <si>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</si>
  <si>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</si>
  <si>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</si>
  <si>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</si>
  <si>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</si>
  <si>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</si>
  <si>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</si>
  <si>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</si>
  <si>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</si>
  <si>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</si>
  <si>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</si>
  <si>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</si>
  <si>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</si>
  <si>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</si>
  <si>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</si>
  <si>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</si>
  <si>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</si>
  <si>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</si>
  <si>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</si>
  <si>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</si>
  <si>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</si>
  <si>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</si>
  <si>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</si>
  <si>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</si>
  <si>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</si>
  <si>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</si>
  <si>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</si>
  <si>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</si>
  <si>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</si>
  <si>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</si>
  <si>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</si>
  <si>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</si>
  <si>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</si>
  <si>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</si>
  <si>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</si>
  <si>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</si>
  <si>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</si>
  <si>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</si>
  <si>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</si>
  <si>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</si>
  <si>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1.2.1.139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</si>
</sst>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122672"/>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070928"/>
        <c:axId val="267067008"/>
      </c:lineChart>
      <c:catAx>
        <c:axId val="26707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008"/>
        <c:crosses val="autoZero"/>
        <c:auto val="1"/>
        <c:lblAlgn val="ctr"/>
        <c:lblOffset val="100"/>
        <c:noMultiLvlLbl val="0"/>
      </c:catAx>
      <c:valAx>
        <c:axId val="2670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060736"/>
        <c:axId val="267061128"/>
      </c:lineChart>
      <c:catAx>
        <c:axId val="26706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696"/>
        <c:axId val="267071320"/>
      </c:lineChart>
      <c:catAx>
        <c:axId val="26706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1320"/>
        <c:crosses val="autoZero"/>
        <c:auto val="1"/>
        <c:lblAlgn val="ctr"/>
        <c:lblOffset val="100"/>
        <c:noMultiLvlLbl val="0"/>
      </c:catAx>
      <c:valAx>
        <c:axId val="26707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952"/>
        <c:axId val="267064656"/>
      </c:lineChart>
      <c:catAx>
        <c:axId val="26705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520"/>
        <c:axId val="267069752"/>
      </c:lineChart>
      <c:catAx>
        <c:axId val="26706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752"/>
        <c:crosses val="autoZero"/>
        <c:auto val="1"/>
        <c:lblAlgn val="ctr"/>
        <c:lblOffset val="100"/>
        <c:noMultiLvlLbl val="0"/>
      </c:catAx>
      <c:valAx>
        <c:axId val="2670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576"/>
        <c:axId val="267060344"/>
      </c:lineChart>
      <c:catAx>
        <c:axId val="26706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344"/>
        <c:crosses val="autoZero"/>
        <c:auto val="1"/>
        <c:lblAlgn val="ctr"/>
        <c:lblOffset val="100"/>
        <c:noMultiLvlLbl val="0"/>
      </c:catAx>
      <c:valAx>
        <c:axId val="2670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912"/>
        <c:axId val="267062304"/>
      </c:lineChart>
      <c:catAx>
        <c:axId val="26706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304"/>
        <c:crosses val="autoZero"/>
        <c:auto val="1"/>
        <c:lblAlgn val="ctr"/>
        <c:lblOffset val="100"/>
        <c:noMultiLvlLbl val="0"/>
      </c:catAx>
      <c:valAx>
        <c:axId val="26706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088"/>
        <c:axId val="267068184"/>
      </c:lineChart>
      <c:catAx>
        <c:axId val="26706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184"/>
        <c:crosses val="autoZero"/>
        <c:auto val="1"/>
        <c:lblAlgn val="ctr"/>
        <c:lblOffset val="100"/>
        <c:noMultiLvlLbl val="0"/>
      </c:catAx>
      <c:valAx>
        <c:axId val="26706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5832"/>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832"/>
        <c:crosses val="autoZero"/>
        <c:auto val="1"/>
        <c:lblAlgn val="ctr"/>
        <c:lblOffset val="100"/>
        <c:noMultiLvlLbl val="0"/>
      </c:catAx>
      <c:valAx>
        <c:axId val="26706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224"/>
        <c:axId val="267070144"/>
      </c:lineChart>
      <c:catAx>
        <c:axId val="2670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144"/>
        <c:crosses val="autoZero"/>
        <c:auto val="1"/>
        <c:lblAlgn val="ctr"/>
        <c:lblOffset val="100"/>
        <c:noMultiLvlLbl val="0"/>
      </c:catAx>
      <c:valAx>
        <c:axId val="26707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83472"/>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472"/>
        <c:crosses val="autoZero"/>
        <c:auto val="1"/>
        <c:lblAlgn val="ctr"/>
        <c:lblOffset val="100"/>
        <c:noMultiLvlLbl val="0"/>
      </c:catAx>
      <c:valAx>
        <c:axId val="26708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512"/>
        <c:axId val="267079160"/>
      </c:lineChart>
      <c:catAx>
        <c:axId val="26708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160"/>
        <c:crosses val="autoZero"/>
        <c:auto val="1"/>
        <c:lblAlgn val="ctr"/>
        <c:lblOffset val="100"/>
        <c:noMultiLvlLbl val="0"/>
      </c:catAx>
      <c:valAx>
        <c:axId val="26707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296"/>
        <c:axId val="267076808"/>
      </c:lineChart>
      <c:catAx>
        <c:axId val="26708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808"/>
        <c:crosses val="autoZero"/>
        <c:auto val="1"/>
        <c:lblAlgn val="ctr"/>
        <c:lblOffset val="100"/>
        <c:noMultiLvlLbl val="0"/>
      </c:catAx>
      <c:valAx>
        <c:axId val="26707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78376"/>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376"/>
        <c:crosses val="autoZero"/>
        <c:auto val="1"/>
        <c:lblAlgn val="ctr"/>
        <c:lblOffset val="100"/>
        <c:noMultiLvlLbl val="0"/>
      </c:catAx>
      <c:valAx>
        <c:axId val="26707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240"/>
        <c:axId val="267082688"/>
      </c:lineChart>
      <c:catAx>
        <c:axId val="26707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688"/>
        <c:crosses val="autoZero"/>
        <c:auto val="1"/>
        <c:lblAlgn val="ctr"/>
        <c:lblOffset val="100"/>
        <c:noMultiLvlLbl val="0"/>
      </c:catAx>
      <c:valAx>
        <c:axId val="26708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200"/>
        <c:axId val="267072104"/>
      </c:lineChart>
      <c:catAx>
        <c:axId val="26707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104"/>
        <c:crosses val="autoZero"/>
        <c:auto val="1"/>
        <c:lblAlgn val="ctr"/>
        <c:lblOffset val="100"/>
        <c:noMultiLvlLbl val="0"/>
      </c:catAx>
      <c:valAx>
        <c:axId val="26707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080"/>
        <c:axId val="267079944"/>
      </c:lineChart>
      <c:catAx>
        <c:axId val="26708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944"/>
        <c:crosses val="autoZero"/>
        <c:auto val="1"/>
        <c:lblAlgn val="ctr"/>
        <c:lblOffset val="100"/>
        <c:noMultiLvlLbl val="0"/>
      </c:catAx>
      <c:valAx>
        <c:axId val="26707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496"/>
        <c:axId val="267072888"/>
      </c:lineChart>
      <c:catAx>
        <c:axId val="26707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416"/>
        <c:axId val="267073280"/>
      </c:lineChart>
      <c:catAx>
        <c:axId val="26707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280"/>
        <c:crosses val="autoZero"/>
        <c:auto val="1"/>
        <c:lblAlgn val="ctr"/>
        <c:lblOffset val="100"/>
        <c:noMultiLvlLbl val="0"/>
      </c:catAx>
      <c:valAx>
        <c:axId val="26707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672"/>
        <c:axId val="267080728"/>
      </c:lineChart>
      <c:catAx>
        <c:axId val="2670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728"/>
        <c:crosses val="autoZero"/>
        <c:auto val="1"/>
        <c:lblAlgn val="ctr"/>
        <c:lblOffset val="100"/>
        <c:noMultiLvlLbl val="0"/>
      </c:catAx>
      <c:valAx>
        <c:axId val="26708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336"/>
        <c:axId val="267081120"/>
      </c:lineChart>
      <c:catAx>
        <c:axId val="26708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120"/>
        <c:crosses val="autoZero"/>
        <c:auto val="1"/>
        <c:lblAlgn val="ctr"/>
        <c:lblOffset val="100"/>
        <c:noMultiLvlLbl val="0"/>
      </c:catAx>
      <c:valAx>
        <c:axId val="26708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272"/>
        <c:axId val="267095624"/>
      </c:lineChart>
      <c:catAx>
        <c:axId val="26709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664"/>
        <c:axId val="267084256"/>
      </c:lineChart>
      <c:catAx>
        <c:axId val="26709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256"/>
        <c:crosses val="autoZero"/>
        <c:auto val="1"/>
        <c:lblAlgn val="ctr"/>
        <c:lblOffset val="100"/>
        <c:noMultiLvlLbl val="0"/>
      </c:catAx>
      <c:valAx>
        <c:axId val="26708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000"/>
        <c:axId val="267087392"/>
      </c:lineChart>
      <c:catAx>
        <c:axId val="26708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392"/>
        <c:crosses val="autoZero"/>
        <c:auto val="1"/>
        <c:lblAlgn val="ctr"/>
        <c:lblOffset val="100"/>
        <c:noMultiLvlLbl val="0"/>
      </c:catAx>
      <c:valAx>
        <c:axId val="26708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94448"/>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4448"/>
        <c:crosses val="autoZero"/>
        <c:auto val="1"/>
        <c:lblAlgn val="ctr"/>
        <c:lblOffset val="100"/>
        <c:noMultiLvlLbl val="0"/>
      </c:catAx>
      <c:valAx>
        <c:axId val="26709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744"/>
        <c:axId val="267087784"/>
      </c:lineChart>
      <c:catAx>
        <c:axId val="26708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784"/>
        <c:crosses val="autoZero"/>
        <c:auto val="1"/>
        <c:lblAlgn val="ctr"/>
        <c:lblOffset val="100"/>
        <c:noMultiLvlLbl val="0"/>
      </c:catAx>
      <c:valAx>
        <c:axId val="26708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136"/>
        <c:axId val="267089352"/>
      </c:lineChart>
      <c:catAx>
        <c:axId val="2670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352"/>
        <c:crosses val="autoZero"/>
        <c:auto val="1"/>
        <c:lblAlgn val="ctr"/>
        <c:lblOffset val="100"/>
        <c:noMultiLvlLbl val="0"/>
      </c:catAx>
      <c:valAx>
        <c:axId val="26708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432"/>
        <c:axId val="267096016"/>
      </c:lineChart>
      <c:catAx>
        <c:axId val="26708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016"/>
        <c:crosses val="autoZero"/>
        <c:auto val="1"/>
        <c:lblAlgn val="ctr"/>
        <c:lblOffset val="100"/>
        <c:noMultiLvlLbl val="0"/>
      </c:catAx>
      <c:valAx>
        <c:axId val="2670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091312"/>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312"/>
        <c:crosses val="autoZero"/>
        <c:auto val="1"/>
        <c:lblAlgn val="ctr"/>
        <c:lblOffset val="100"/>
        <c:noMultiLvlLbl val="0"/>
      </c:catAx>
      <c:valAx>
        <c:axId val="26709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216"/>
        <c:axId val="267088176"/>
      </c:lineChart>
      <c:catAx>
        <c:axId val="26708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176"/>
        <c:crosses val="autoZero"/>
        <c:auto val="1"/>
        <c:lblAlgn val="ctr"/>
        <c:lblOffset val="100"/>
        <c:noMultiLvlLbl val="0"/>
      </c:catAx>
      <c:valAx>
        <c:axId val="26708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608"/>
        <c:axId val="267090528"/>
      </c:lineChart>
      <c:catAx>
        <c:axId val="26708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528"/>
        <c:crosses val="autoZero"/>
        <c:auto val="1"/>
        <c:lblAlgn val="ctr"/>
        <c:lblOffset val="100"/>
        <c:noMultiLvlLbl val="0"/>
      </c:catAx>
      <c:valAx>
        <c:axId val="26709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840"/>
        <c:axId val="267096408"/>
      </c:lineChart>
      <c:catAx>
        <c:axId val="26709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408"/>
        <c:crosses val="autoZero"/>
        <c:auto val="1"/>
        <c:lblAlgn val="ctr"/>
        <c:lblOffset val="100"/>
        <c:noMultiLvlLbl val="0"/>
      </c:catAx>
      <c:valAx>
        <c:axId val="26709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936"/>
        <c:axId val="267108560"/>
      </c:lineChart>
      <c:catAx>
        <c:axId val="26709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560"/>
        <c:crosses val="autoZero"/>
        <c:auto val="1"/>
        <c:lblAlgn val="ctr"/>
        <c:lblOffset val="100"/>
        <c:noMultiLvlLbl val="0"/>
      </c:catAx>
      <c:valAx>
        <c:axId val="26710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0720"/>
        <c:axId val="267105424"/>
      </c:lineChart>
      <c:catAx>
        <c:axId val="26710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952"/>
        <c:axId val="267106992"/>
      </c:lineChart>
      <c:catAx>
        <c:axId val="26710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6992"/>
        <c:crosses val="autoZero"/>
        <c:auto val="1"/>
        <c:lblAlgn val="ctr"/>
        <c:lblOffset val="100"/>
        <c:noMultiLvlLbl val="0"/>
      </c:catAx>
      <c:valAx>
        <c:axId val="26710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7776"/>
        <c:axId val="267107384"/>
      </c:lineChart>
      <c:catAx>
        <c:axId val="26710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7384"/>
        <c:crosses val="autoZero"/>
        <c:auto val="1"/>
        <c:lblAlgn val="ctr"/>
        <c:lblOffset val="100"/>
        <c:noMultiLvlLbl val="0"/>
      </c:catAx>
      <c:valAx>
        <c:axId val="26710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103072"/>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072"/>
        <c:crosses val="autoZero"/>
        <c:auto val="1"/>
        <c:lblAlgn val="ctr"/>
        <c:lblOffset val="100"/>
        <c:noMultiLvlLbl val="0"/>
      </c:catAx>
      <c:valAx>
        <c:axId val="26710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464"/>
        <c:axId val="267108168"/>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168"/>
        <c:crosses val="autoZero"/>
        <c:auto val="1"/>
        <c:lblAlgn val="ctr"/>
        <c:lblOffset val="100"/>
        <c:noMultiLvlLbl val="0"/>
      </c:catAx>
      <c:valAx>
        <c:axId val="26710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368"/>
        <c:axId val="267097584"/>
      </c:lineChart>
      <c:catAx>
        <c:axId val="26709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584"/>
        <c:crosses val="autoZero"/>
        <c:auto val="1"/>
        <c:lblAlgn val="ctr"/>
        <c:lblOffset val="100"/>
        <c:noMultiLvlLbl val="0"/>
      </c:catAx>
      <c:valAx>
        <c:axId val="26709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112"/>
        <c:axId val="267098760"/>
      </c:lineChart>
      <c:catAx>
        <c:axId val="26710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760"/>
        <c:crosses val="autoZero"/>
        <c:auto val="1"/>
        <c:lblAlgn val="ctr"/>
        <c:lblOffset val="100"/>
        <c:noMultiLvlLbl val="0"/>
      </c:catAx>
      <c:valAx>
        <c:axId val="26709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4248"/>
        <c:axId val="267099544"/>
      </c:lineChart>
      <c:catAx>
        <c:axId val="26710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544"/>
        <c:crosses val="autoZero"/>
        <c:auto val="1"/>
        <c:lblAlgn val="ctr"/>
        <c:lblOffset val="100"/>
        <c:noMultiLvlLbl val="0"/>
      </c:catAx>
      <c:valAx>
        <c:axId val="26709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2680"/>
        <c:axId val="267103856"/>
      </c:lineChart>
      <c:catAx>
        <c:axId val="26710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856"/>
        <c:crosses val="autoZero"/>
        <c:auto val="1"/>
        <c:lblAlgn val="ctr"/>
        <c:lblOffset val="100"/>
        <c:noMultiLvlLbl val="0"/>
      </c:catAx>
      <c:valAx>
        <c:axId val="26710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536"/>
        <c:axId val="267117576"/>
      </c:lineChart>
      <c:catAx>
        <c:axId val="26711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576"/>
        <c:crosses val="autoZero"/>
        <c:auto val="1"/>
        <c:lblAlgn val="ctr"/>
        <c:lblOffset val="100"/>
        <c:noMultiLvlLbl val="0"/>
      </c:catAx>
      <c:valAx>
        <c:axId val="26711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9736"/>
        <c:axId val="267121496"/>
      </c:lineChart>
      <c:catAx>
        <c:axId val="26710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496"/>
        <c:crosses val="autoZero"/>
        <c:auto val="1"/>
        <c:lblAlgn val="ctr"/>
        <c:lblOffset val="100"/>
        <c:noMultiLvlLbl val="0"/>
      </c:catAx>
      <c:valAx>
        <c:axId val="26712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912"/>
        <c:axId val="267116008"/>
      </c:lineChart>
      <c:catAx>
        <c:axId val="26711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008"/>
        <c:crosses val="autoZero"/>
        <c:auto val="1"/>
        <c:lblAlgn val="ctr"/>
        <c:lblOffset val="100"/>
        <c:noMultiLvlLbl val="0"/>
      </c:catAx>
      <c:valAx>
        <c:axId val="26711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304"/>
        <c:axId val="267110520"/>
      </c:lineChart>
      <c:catAx>
        <c:axId val="26711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520"/>
        <c:crosses val="autoZero"/>
        <c:auto val="1"/>
        <c:lblAlgn val="ctr"/>
        <c:lblOffset val="100"/>
        <c:noMultiLvlLbl val="0"/>
      </c:catAx>
      <c:valAx>
        <c:axId val="26711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696"/>
        <c:axId val="267118360"/>
      </c:lineChart>
      <c:catAx>
        <c:axId val="26711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360"/>
        <c:crosses val="autoZero"/>
        <c:auto val="1"/>
        <c:lblAlgn val="ctr"/>
        <c:lblOffset val="100"/>
        <c:noMultiLvlLbl val="0"/>
      </c:catAx>
      <c:valAx>
        <c:axId val="26711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088"/>
        <c:axId val="267113264"/>
      </c:lineChart>
      <c:catAx>
        <c:axId val="26711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264"/>
        <c:crosses val="autoZero"/>
        <c:auto val="1"/>
        <c:lblAlgn val="ctr"/>
        <c:lblOffset val="100"/>
        <c:noMultiLvlLbl val="0"/>
      </c:catAx>
      <c:valAx>
        <c:axId val="26711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480"/>
        <c:axId val="267112872"/>
      </c:lineChart>
      <c:catAx>
        <c:axId val="26711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872"/>
        <c:crosses val="autoZero"/>
        <c:auto val="1"/>
        <c:lblAlgn val="ctr"/>
        <c:lblOffset val="100"/>
        <c:noMultiLvlLbl val="0"/>
      </c:catAx>
      <c:valAx>
        <c:axId val="26711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752"/>
        <c:axId val="267113656"/>
      </c:lineChart>
      <c:catAx>
        <c:axId val="26711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656"/>
        <c:crosses val="autoZero"/>
        <c:auto val="1"/>
        <c:lblAlgn val="ctr"/>
        <c:lblOffset val="100"/>
        <c:noMultiLvlLbl val="0"/>
      </c:catAx>
      <c:valAx>
        <c:axId val="26711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440"/>
        <c:axId val="267120320"/>
      </c:lineChart>
      <c:catAx>
        <c:axId val="26711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320"/>
        <c:crosses val="autoZero"/>
        <c:auto val="1"/>
        <c:lblAlgn val="ctr"/>
        <c:lblOffset val="100"/>
        <c:noMultiLvlLbl val="0"/>
      </c:catAx>
      <c:valAx>
        <c:axId val="26712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224"/>
        <c:axId val="267115616"/>
      </c:lineChart>
      <c:catAx>
        <c:axId val="26711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616"/>
        <c:crosses val="autoZero"/>
        <c:auto val="1"/>
        <c:lblAlgn val="ctr"/>
        <c:lblOffset val="100"/>
        <c:noMultiLvlLbl val="0"/>
      </c:catAx>
      <c:valAx>
        <c:axId val="26711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792"/>
        <c:axId val="267117184"/>
      </c:lineChart>
      <c:catAx>
        <c:axId val="26711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184"/>
        <c:crosses val="autoZero"/>
        <c:auto val="1"/>
        <c:lblAlgn val="ctr"/>
        <c:lblOffset val="100"/>
        <c:noMultiLvlLbl val="0"/>
      </c:catAx>
      <c:valAx>
        <c:axId val="26711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000"/>
        <c:axId val="267206648"/>
      </c:lineChart>
      <c:catAx>
        <c:axId val="26720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6648"/>
        <c:crosses val="autoZero"/>
        <c:auto val="1"/>
        <c:lblAlgn val="ctr"/>
        <c:lblOffset val="100"/>
        <c:noMultiLvlLbl val="0"/>
      </c:catAx>
      <c:valAx>
        <c:axId val="26720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448"/>
        <c:axId val="267217232"/>
      </c:lineChart>
      <c:catAx>
        <c:axId val="26721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7232"/>
        <c:crosses val="autoZero"/>
        <c:auto val="1"/>
        <c:lblAlgn val="ctr"/>
        <c:lblOffset val="100"/>
        <c:noMultiLvlLbl val="0"/>
      </c:catAx>
      <c:valAx>
        <c:axId val="26721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3312"/>
        <c:axId val="267209784"/>
      </c:lineChart>
      <c:catAx>
        <c:axId val="26721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784"/>
        <c:crosses val="autoZero"/>
        <c:auto val="1"/>
        <c:lblAlgn val="ctr"/>
        <c:lblOffset val="100"/>
        <c:noMultiLvlLbl val="0"/>
      </c:catAx>
      <c:valAx>
        <c:axId val="26720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392"/>
        <c:axId val="267218408"/>
      </c:lineChart>
      <c:catAx>
        <c:axId val="26720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408"/>
        <c:crosses val="autoZero"/>
        <c:auto val="1"/>
        <c:lblAlgn val="ctr"/>
        <c:lblOffset val="100"/>
        <c:noMultiLvlLbl val="0"/>
      </c:catAx>
      <c:valAx>
        <c:axId val="26721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07040"/>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040"/>
        <c:crosses val="autoZero"/>
        <c:auto val="1"/>
        <c:lblAlgn val="ctr"/>
        <c:lblOffset val="100"/>
        <c:noMultiLvlLbl val="0"/>
      </c:catAx>
      <c:valAx>
        <c:axId val="26720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016"/>
        <c:axId val="267210568"/>
      </c:lineChart>
      <c:catAx>
        <c:axId val="26721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568"/>
        <c:crosses val="autoZero"/>
        <c:auto val="1"/>
        <c:lblAlgn val="ctr"/>
        <c:lblOffset val="100"/>
        <c:noMultiLvlLbl val="0"/>
      </c:catAx>
      <c:valAx>
        <c:axId val="26721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432"/>
        <c:axId val="267207824"/>
      </c:lineChart>
      <c:catAx>
        <c:axId val="26720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824"/>
        <c:crosses val="autoZero"/>
        <c:auto val="1"/>
        <c:lblAlgn val="ctr"/>
        <c:lblOffset val="100"/>
        <c:noMultiLvlLbl val="0"/>
      </c:catAx>
      <c:valAx>
        <c:axId val="26720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216"/>
        <c:axId val="267208608"/>
      </c:lineChart>
      <c:catAx>
        <c:axId val="26720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8608"/>
        <c:crosses val="autoZero"/>
        <c:auto val="1"/>
        <c:lblAlgn val="ctr"/>
        <c:lblOffset val="100"/>
        <c:noMultiLvlLbl val="0"/>
      </c:catAx>
      <c:valAx>
        <c:axId val="26720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1352"/>
        <c:axId val="267211744"/>
      </c:lineChart>
      <c:catAx>
        <c:axId val="26721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744"/>
        <c:crosses val="autoZero"/>
        <c:auto val="1"/>
        <c:lblAlgn val="ctr"/>
        <c:lblOffset val="100"/>
        <c:noMultiLvlLbl val="0"/>
      </c:catAx>
      <c:valAx>
        <c:axId val="26721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136"/>
        <c:axId val="267212528"/>
      </c:lineChart>
      <c:catAx>
        <c:axId val="26721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528"/>
        <c:crosses val="autoZero"/>
        <c:auto val="1"/>
        <c:lblAlgn val="ctr"/>
        <c:lblOffset val="100"/>
        <c:noMultiLvlLbl val="0"/>
      </c:catAx>
      <c:valAx>
        <c:axId val="2672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27424"/>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424"/>
        <c:crosses val="autoZero"/>
        <c:auto val="1"/>
        <c:lblAlgn val="ctr"/>
        <c:lblOffset val="100"/>
        <c:noMultiLvlLbl val="0"/>
      </c:catAx>
      <c:valAx>
        <c:axId val="26722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720"/>
        <c:axId val="267230952"/>
      </c:lineChart>
      <c:catAx>
        <c:axId val="2672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952"/>
        <c:crosses val="autoZero"/>
        <c:auto val="1"/>
        <c:lblAlgn val="ctr"/>
        <c:lblOffset val="100"/>
        <c:noMultiLvlLbl val="0"/>
      </c:catAx>
      <c:valAx>
        <c:axId val="26723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9584"/>
        <c:axId val="267230560"/>
      </c:lineChart>
      <c:catAx>
        <c:axId val="26721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896"/>
        <c:axId val="267221936"/>
      </c:lineChart>
      <c:catAx>
        <c:axId val="26722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936"/>
        <c:crosses val="autoZero"/>
        <c:auto val="1"/>
        <c:lblAlgn val="ctr"/>
        <c:lblOffset val="100"/>
        <c:noMultiLvlLbl val="0"/>
      </c:catAx>
      <c:valAx>
        <c:axId val="26722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680"/>
        <c:axId val="267220760"/>
      </c:lineChart>
      <c:catAx>
        <c:axId val="26722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760"/>
        <c:crosses val="autoZero"/>
        <c:auto val="1"/>
        <c:lblAlgn val="ctr"/>
        <c:lblOffset val="100"/>
        <c:noMultiLvlLbl val="0"/>
      </c:catAx>
      <c:valAx>
        <c:axId val="26722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816"/>
        <c:axId val="267224288"/>
      </c:lineChart>
      <c:catAx>
        <c:axId val="26722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288"/>
        <c:crosses val="autoZero"/>
        <c:auto val="1"/>
        <c:lblAlgn val="ctr"/>
        <c:lblOffset val="100"/>
        <c:noMultiLvlLbl val="0"/>
      </c:catAx>
      <c:valAx>
        <c:axId val="26722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8208"/>
        <c:axId val="267223112"/>
      </c:lineChart>
      <c:catAx>
        <c:axId val="26722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112"/>
        <c:crosses val="autoZero"/>
        <c:auto val="1"/>
        <c:lblAlgn val="ctr"/>
        <c:lblOffset val="100"/>
        <c:noMultiLvlLbl val="0"/>
      </c:catAx>
      <c:valAx>
        <c:axId val="26722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856"/>
        <c:axId val="267227032"/>
      </c:lineChart>
      <c:catAx>
        <c:axId val="26722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032"/>
        <c:crosses val="autoZero"/>
        <c:auto val="1"/>
        <c:lblAlgn val="ctr"/>
        <c:lblOffset val="100"/>
        <c:noMultiLvlLbl val="0"/>
      </c:catAx>
      <c:valAx>
        <c:axId val="26722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34480"/>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480"/>
        <c:crosses val="autoZero"/>
        <c:auto val="1"/>
        <c:lblAlgn val="ctr"/>
        <c:lblOffset val="100"/>
        <c:noMultiLvlLbl val="0"/>
      </c:catAx>
      <c:valAx>
        <c:axId val="26723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536"/>
        <c:axId val="267243104"/>
      </c:lineChart>
      <c:catAx>
        <c:axId val="26724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104"/>
        <c:crosses val="autoZero"/>
        <c:auto val="1"/>
        <c:lblAlgn val="ctr"/>
        <c:lblOffset val="100"/>
        <c:noMultiLvlLbl val="0"/>
      </c:catAx>
      <c:valAx>
        <c:axId val="267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576"/>
        <c:axId val="267234872"/>
      </c:lineChart>
      <c:catAx>
        <c:axId val="26723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872"/>
        <c:crosses val="autoZero"/>
        <c:auto val="1"/>
        <c:lblAlgn val="ctr"/>
        <c:lblOffset val="100"/>
        <c:noMultiLvlLbl val="0"/>
      </c:catAx>
      <c:valAx>
        <c:axId val="26723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320"/>
        <c:axId val="267235264"/>
      </c:lineChart>
      <c:catAx>
        <c:axId val="2672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264"/>
        <c:crosses val="autoZero"/>
        <c:auto val="1"/>
        <c:lblAlgn val="ctr"/>
        <c:lblOffset val="100"/>
        <c:noMultiLvlLbl val="0"/>
      </c:catAx>
      <c:valAx>
        <c:axId val="26723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7616"/>
        <c:axId val="267241144"/>
      </c:lineChart>
      <c:catAx>
        <c:axId val="267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144"/>
        <c:crosses val="autoZero"/>
        <c:auto val="1"/>
        <c:lblAlgn val="ctr"/>
        <c:lblOffset val="100"/>
        <c:noMultiLvlLbl val="0"/>
      </c:catAx>
      <c:valAx>
        <c:axId val="26724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5656"/>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360"/>
        <c:axId val="267241928"/>
      </c:lineChart>
      <c:catAx>
        <c:axId val="2672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928"/>
        <c:crosses val="autoZero"/>
        <c:auto val="1"/>
        <c:lblAlgn val="ctr"/>
        <c:lblOffset val="100"/>
        <c:noMultiLvlLbl val="0"/>
      </c:catAx>
      <c:valAx>
        <c:axId val="2672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712"/>
        <c:axId val="267239184"/>
      </c:lineChart>
      <c:catAx>
        <c:axId val="26724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184"/>
        <c:crosses val="autoZero"/>
        <c:auto val="1"/>
        <c:lblAlgn val="ctr"/>
        <c:lblOffset val="100"/>
        <c:noMultiLvlLbl val="0"/>
      </c:catAx>
      <c:valAx>
        <c:axId val="26723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888"/>
        <c:axId val="267231736"/>
      </c:lineChart>
      <c:catAx>
        <c:axId val="267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736"/>
        <c:crosses val="autoZero"/>
        <c:auto val="1"/>
        <c:lblAlgn val="ctr"/>
        <c:lblOffset val="100"/>
        <c:noMultiLvlLbl val="0"/>
      </c:catAx>
      <c:valAx>
        <c:axId val="26723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912"/>
        <c:axId val="267233304"/>
      </c:lineChart>
      <c:catAx>
        <c:axId val="2672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304"/>
        <c:crosses val="autoZero"/>
        <c:auto val="1"/>
        <c:lblAlgn val="ctr"/>
        <c:lblOffset val="100"/>
        <c:noMultiLvlLbl val="0"/>
      </c:catAx>
      <c:valAx>
        <c:axId val="26723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440"/>
        <c:axId val="267245456"/>
      </c:lineChart>
      <c:catAx>
        <c:axId val="26723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120"/>
        <c:axId val="267245848"/>
      </c:lineChart>
      <c:catAx>
        <c:axId val="26725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848"/>
        <c:crosses val="autoZero"/>
        <c:auto val="1"/>
        <c:lblAlgn val="ctr"/>
        <c:lblOffset val="100"/>
        <c:noMultiLvlLbl val="0"/>
      </c:catAx>
      <c:valAx>
        <c:axId val="267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280"/>
        <c:axId val="267250944"/>
      </c:lineChart>
      <c:catAx>
        <c:axId val="267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944"/>
        <c:crosses val="autoZero"/>
        <c:auto val="1"/>
        <c:lblAlgn val="ctr"/>
        <c:lblOffset val="100"/>
        <c:noMultiLvlLbl val="0"/>
      </c:catAx>
      <c:valAx>
        <c:axId val="26725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296"/>
        <c:axId val="267249768"/>
      </c:lineChart>
      <c:catAx>
        <c:axId val="2672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768"/>
        <c:crosses val="autoZero"/>
        <c:auto val="1"/>
        <c:lblAlgn val="ctr"/>
        <c:lblOffset val="100"/>
        <c:noMultiLvlLbl val="0"/>
      </c:catAx>
      <c:valAx>
        <c:axId val="26724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864"/>
        <c:axId val="267244672"/>
      </c:lineChart>
      <c:catAx>
        <c:axId val="26725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4672"/>
        <c:crosses val="autoZero"/>
        <c:auto val="1"/>
        <c:lblAlgn val="ctr"/>
        <c:lblOffset val="100"/>
        <c:noMultiLvlLbl val="0"/>
      </c:catAx>
      <c:valAx>
        <c:axId val="26724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53688"/>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55256"/>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256"/>
        <c:crosses val="autoZero"/>
        <c:auto val="1"/>
        <c:lblAlgn val="ctr"/>
        <c:lblOffset val="100"/>
        <c:noMultiLvlLbl val="0"/>
      </c:catAx>
      <c:valAx>
        <c:axId val="2672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904"/>
        <c:axId val="267251728"/>
      </c:lineChart>
      <c:catAx>
        <c:axId val="26725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416"/>
        <c:axId val="267246240"/>
      </c:lineChart>
      <c:catAx>
        <c:axId val="26724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240"/>
        <c:crosses val="autoZero"/>
        <c:auto val="1"/>
        <c:lblAlgn val="ctr"/>
        <c:lblOffset val="100"/>
        <c:noMultiLvlLbl val="0"/>
      </c:catAx>
      <c:valAx>
        <c:axId val="2672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024"/>
        <c:axId val="267248200"/>
      </c:lineChart>
      <c:catAx>
        <c:axId val="26724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200"/>
        <c:crosses val="autoZero"/>
        <c:auto val="1"/>
        <c:lblAlgn val="ctr"/>
        <c:lblOffset val="100"/>
        <c:noMultiLvlLbl val="0"/>
      </c:catAx>
      <c:valAx>
        <c:axId val="26724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984"/>
        <c:axId val="267249376"/>
      </c:lineChart>
      <c:catAx>
        <c:axId val="26724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376"/>
        <c:crosses val="autoZero"/>
        <c:auto val="1"/>
        <c:lblAlgn val="ctr"/>
        <c:lblOffset val="100"/>
        <c:noMultiLvlLbl val="0"/>
      </c:catAx>
      <c:valAx>
        <c:axId val="267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59960"/>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960"/>
        <c:crosses val="autoZero"/>
        <c:auto val="1"/>
        <c:lblAlgn val="ctr"/>
        <c:lblOffset val="100"/>
        <c:noMultiLvlLbl val="0"/>
      </c:catAx>
      <c:valAx>
        <c:axId val="26725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016"/>
        <c:axId val="267262704"/>
      </c:lineChart>
      <c:catAx>
        <c:axId val="26726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704"/>
        <c:crosses val="autoZero"/>
        <c:auto val="1"/>
        <c:lblAlgn val="ctr"/>
        <c:lblOffset val="100"/>
        <c:noMultiLvlLbl val="0"/>
      </c:catAx>
      <c:valAx>
        <c:axId val="26726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624"/>
        <c:axId val="267258000"/>
      </c:lineChart>
      <c:catAx>
        <c:axId val="2672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000"/>
        <c:crosses val="autoZero"/>
        <c:auto val="1"/>
        <c:lblAlgn val="ctr"/>
        <c:lblOffset val="100"/>
        <c:noMultiLvlLbl val="0"/>
      </c:catAx>
      <c:valAx>
        <c:axId val="26725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392"/>
        <c:axId val="267267408"/>
      </c:lineChart>
      <c:catAx>
        <c:axId val="26725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408"/>
        <c:crosses val="autoZero"/>
        <c:auto val="1"/>
        <c:lblAlgn val="ctr"/>
        <c:lblOffset val="100"/>
        <c:noMultiLvlLbl val="0"/>
      </c:catAx>
      <c:valAx>
        <c:axId val="26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784"/>
        <c:axId val="267261528"/>
      </c:lineChart>
      <c:catAx>
        <c:axId val="26725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528"/>
        <c:crosses val="autoZero"/>
        <c:auto val="1"/>
        <c:lblAlgn val="ctr"/>
        <c:lblOffset val="100"/>
        <c:noMultiLvlLbl val="0"/>
      </c:catAx>
      <c:valAx>
        <c:axId val="26726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176"/>
        <c:axId val="267259568"/>
      </c:lineChart>
      <c:catAx>
        <c:axId val="26725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568"/>
        <c:crosses val="autoZero"/>
        <c:auto val="1"/>
        <c:lblAlgn val="ctr"/>
        <c:lblOffset val="100"/>
        <c:noMultiLvlLbl val="0"/>
      </c:catAx>
      <c:valAx>
        <c:axId val="26725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448"/>
        <c:axId val="267268584"/>
      </c:lineChart>
      <c:catAx>
        <c:axId val="26726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584"/>
        <c:crosses val="autoZero"/>
        <c:auto val="1"/>
        <c:lblAlgn val="ctr"/>
        <c:lblOffset val="100"/>
        <c:noMultiLvlLbl val="0"/>
      </c:catAx>
      <c:valAx>
        <c:axId val="26726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272"/>
        <c:axId val="267268976"/>
      </c:lineChart>
      <c:catAx>
        <c:axId val="26726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976"/>
        <c:crosses val="autoZero"/>
        <c:auto val="1"/>
        <c:lblAlgn val="ctr"/>
        <c:lblOffset val="100"/>
        <c:noMultiLvlLbl val="0"/>
      </c:catAx>
      <c:valAx>
        <c:axId val="26726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824"/>
        <c:axId val="267261136"/>
      </c:lineChart>
      <c:catAx>
        <c:axId val="2672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136"/>
        <c:crosses val="autoZero"/>
        <c:auto val="1"/>
        <c:lblAlgn val="ctr"/>
        <c:lblOffset val="100"/>
        <c:noMultiLvlLbl val="0"/>
      </c:catAx>
      <c:valAx>
        <c:axId val="26726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840"/>
        <c:axId val="267266232"/>
      </c:lineChart>
      <c:catAx>
        <c:axId val="26726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6232"/>
        <c:crosses val="autoZero"/>
        <c:auto val="1"/>
        <c:lblAlgn val="ctr"/>
        <c:lblOffset val="100"/>
        <c:noMultiLvlLbl val="0"/>
      </c:catAx>
      <c:valAx>
        <c:axId val="26726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312"/>
        <c:axId val="267263880"/>
      </c:lineChart>
      <c:catAx>
        <c:axId val="26726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880"/>
        <c:crosses val="autoZero"/>
        <c:auto val="1"/>
        <c:lblAlgn val="ctr"/>
        <c:lblOffset val="100"/>
        <c:noMultiLvlLbl val="0"/>
      </c:catAx>
      <c:valAx>
        <c:axId val="26726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328"/>
        <c:axId val="267271720"/>
      </c:lineChart>
      <c:catAx>
        <c:axId val="26727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1720"/>
        <c:crosses val="autoZero"/>
        <c:auto val="1"/>
        <c:lblAlgn val="ctr"/>
        <c:lblOffset val="100"/>
        <c:noMultiLvlLbl val="0"/>
      </c:catAx>
      <c:valAx>
        <c:axId val="26727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368"/>
        <c:axId val="267269760"/>
      </c:lineChart>
      <c:catAx>
        <c:axId val="26726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760"/>
        <c:crosses val="autoZero"/>
        <c:auto val="1"/>
        <c:lblAlgn val="ctr"/>
        <c:lblOffset val="100"/>
        <c:noMultiLvlLbl val="0"/>
      </c:catAx>
      <c:valAx>
        <c:axId val="26726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8696"/>
        <c:axId val="483561248"/>
      </c:lineChart>
      <c:catAx>
        <c:axId val="48356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248"/>
        <c:crosses val="autoZero"/>
        <c:auto val="1"/>
        <c:lblAlgn val="ctr"/>
        <c:lblOffset val="100"/>
        <c:noMultiLvlLbl val="0"/>
      </c:catAx>
      <c:valAx>
        <c:axId val="4835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640"/>
        <c:axId val="483567912"/>
      </c:lineChart>
      <c:catAx>
        <c:axId val="48356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912"/>
        <c:crosses val="autoZero"/>
        <c:auto val="1"/>
        <c:lblAlgn val="ctr"/>
        <c:lblOffset val="100"/>
        <c:noMultiLvlLbl val="0"/>
      </c:catAx>
      <c:valAx>
        <c:axId val="48356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072"/>
        <c:axId val="483569480"/>
      </c:lineChart>
      <c:catAx>
        <c:axId val="48356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480"/>
        <c:crosses val="autoZero"/>
        <c:auto val="1"/>
        <c:lblAlgn val="ctr"/>
        <c:lblOffset val="100"/>
        <c:noMultiLvlLbl val="0"/>
      </c:catAx>
      <c:valAx>
        <c:axId val="48356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736"/>
        <c:axId val="483568304"/>
      </c:lineChart>
      <c:catAx>
        <c:axId val="48356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304"/>
        <c:crosses val="autoZero"/>
        <c:auto val="1"/>
        <c:lblAlgn val="ctr"/>
        <c:lblOffset val="100"/>
        <c:noMultiLvlLbl val="0"/>
      </c:catAx>
      <c:valAx>
        <c:axId val="48356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952"/>
        <c:axId val="483569872"/>
      </c:lineChart>
      <c:catAx>
        <c:axId val="48356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872"/>
        <c:crosses val="autoZero"/>
        <c:auto val="1"/>
        <c:lblAlgn val="ctr"/>
        <c:lblOffset val="100"/>
        <c:noMultiLvlLbl val="0"/>
      </c:catAx>
      <c:valAx>
        <c:axId val="4835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856"/>
        <c:axId val="483567128"/>
      </c:lineChart>
      <c:catAx>
        <c:axId val="48356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128"/>
        <c:crosses val="autoZero"/>
        <c:auto val="1"/>
        <c:lblAlgn val="ctr"/>
        <c:lblOffset val="100"/>
        <c:noMultiLvlLbl val="0"/>
      </c:catAx>
      <c:valAx>
        <c:axId val="48356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032"/>
        <c:axId val="483563600"/>
      </c:lineChart>
      <c:catAx>
        <c:axId val="48356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600"/>
        <c:crosses val="autoZero"/>
        <c:auto val="1"/>
        <c:lblAlgn val="ctr"/>
        <c:lblOffset val="100"/>
        <c:noMultiLvlLbl val="0"/>
      </c:catAx>
      <c:valAx>
        <c:axId val="48356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560"/>
        <c:axId val="483562424"/>
      </c:lineChart>
      <c:catAx>
        <c:axId val="48356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656"/>
        <c:axId val="483562816"/>
      </c:lineChart>
      <c:catAx>
        <c:axId val="48357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816"/>
        <c:crosses val="autoZero"/>
        <c:auto val="1"/>
        <c:lblAlgn val="ctr"/>
        <c:lblOffset val="100"/>
        <c:noMultiLvlLbl val="0"/>
      </c:catAx>
      <c:valAx>
        <c:axId val="48356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992"/>
        <c:axId val="483564776"/>
      </c:lineChart>
      <c:catAx>
        <c:axId val="48356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776"/>
        <c:crosses val="autoZero"/>
        <c:auto val="1"/>
        <c:lblAlgn val="ctr"/>
        <c:lblOffset val="100"/>
        <c:noMultiLvlLbl val="0"/>
      </c:catAx>
      <c:valAx>
        <c:axId val="48356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67520"/>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520"/>
        <c:crosses val="autoZero"/>
        <c:auto val="1"/>
        <c:lblAlgn val="ctr"/>
        <c:lblOffset val="100"/>
        <c:noMultiLvlLbl val="0"/>
      </c:catAx>
      <c:valAx>
        <c:axId val="4835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616"/>
        <c:axId val="483573008"/>
      </c:lineChart>
      <c:catAx>
        <c:axId val="4835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008"/>
        <c:crosses val="autoZero"/>
        <c:auto val="1"/>
        <c:lblAlgn val="ctr"/>
        <c:lblOffset val="100"/>
        <c:noMultiLvlLbl val="0"/>
      </c:catAx>
      <c:valAx>
        <c:axId val="48357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048"/>
        <c:axId val="483571440"/>
      </c:lineChart>
      <c:catAx>
        <c:axId val="48357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440"/>
        <c:crosses val="autoZero"/>
        <c:auto val="1"/>
        <c:lblAlgn val="ctr"/>
        <c:lblOffset val="100"/>
        <c:noMultiLvlLbl val="0"/>
      </c:catAx>
      <c:valAx>
        <c:axId val="48357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776"/>
        <c:axId val="483517736"/>
      </c:lineChart>
      <c:catAx>
        <c:axId val="48351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736"/>
        <c:crosses val="autoZero"/>
        <c:auto val="1"/>
        <c:lblAlgn val="ctr"/>
        <c:lblOffset val="100"/>
        <c:noMultiLvlLbl val="0"/>
      </c:catAx>
      <c:valAx>
        <c:axId val="48351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816"/>
        <c:axId val="483518128"/>
      </c:lineChart>
      <c:catAx>
        <c:axId val="48351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168"/>
        <c:axId val="483518912"/>
      </c:lineChart>
      <c:catAx>
        <c:axId val="48351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912"/>
        <c:crosses val="autoZero"/>
        <c:auto val="1"/>
        <c:lblAlgn val="ctr"/>
        <c:lblOffset val="100"/>
        <c:noMultiLvlLbl val="0"/>
      </c:catAx>
      <c:valAx>
        <c:axId val="48351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304"/>
        <c:axId val="483510680"/>
      </c:lineChart>
      <c:catAx>
        <c:axId val="48351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680"/>
        <c:crosses val="autoZero"/>
        <c:auto val="1"/>
        <c:lblAlgn val="ctr"/>
        <c:lblOffset val="100"/>
        <c:noMultiLvlLbl val="0"/>
      </c:catAx>
      <c:valAx>
        <c:axId val="48351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896"/>
        <c:axId val="483516560"/>
      </c:lineChart>
      <c:catAx>
        <c:axId val="48350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560"/>
        <c:crosses val="autoZero"/>
        <c:auto val="1"/>
        <c:lblAlgn val="ctr"/>
        <c:lblOffset val="100"/>
        <c:noMultiLvlLbl val="0"/>
      </c:catAx>
      <c:valAx>
        <c:axId val="48351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328"/>
        <c:axId val="483514208"/>
      </c:lineChart>
      <c:catAx>
        <c:axId val="48350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208"/>
        <c:crosses val="autoZero"/>
        <c:auto val="1"/>
        <c:lblAlgn val="ctr"/>
        <c:lblOffset val="100"/>
        <c:noMultiLvlLbl val="0"/>
      </c:catAx>
      <c:valAx>
        <c:axId val="4835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20088"/>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17344"/>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344"/>
        <c:crosses val="autoZero"/>
        <c:auto val="1"/>
        <c:lblAlgn val="ctr"/>
        <c:lblOffset val="100"/>
        <c:noMultiLvlLbl val="0"/>
      </c:catAx>
      <c:valAx>
        <c:axId val="48351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072"/>
        <c:axId val="483511464"/>
      </c:lineChart>
      <c:catAx>
        <c:axId val="48351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464"/>
        <c:crosses val="autoZero"/>
        <c:auto val="1"/>
        <c:lblAlgn val="ctr"/>
        <c:lblOffset val="100"/>
        <c:noMultiLvlLbl val="0"/>
      </c:catAx>
      <c:valAx>
        <c:axId val="48351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2248"/>
        <c:axId val="483512640"/>
      </c:lineChart>
      <c:catAx>
        <c:axId val="48351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640"/>
        <c:crosses val="autoZero"/>
        <c:auto val="1"/>
        <c:lblAlgn val="ctr"/>
        <c:lblOffset val="100"/>
        <c:noMultiLvlLbl val="0"/>
      </c:catAx>
      <c:valAx>
        <c:axId val="48351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032"/>
        <c:axId val="483513424"/>
      </c:lineChart>
      <c:catAx>
        <c:axId val="48351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424"/>
        <c:crosses val="autoZero"/>
        <c:auto val="1"/>
        <c:lblAlgn val="ctr"/>
        <c:lblOffset val="100"/>
        <c:noMultiLvlLbl val="0"/>
      </c:catAx>
      <c:valAx>
        <c:axId val="48351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008"/>
        <c:axId val="483520872"/>
      </c:lineChart>
      <c:catAx>
        <c:axId val="48352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872"/>
        <c:crosses val="autoZero"/>
        <c:auto val="1"/>
        <c:lblAlgn val="ctr"/>
        <c:lblOffset val="100"/>
        <c:noMultiLvlLbl val="0"/>
      </c:catAx>
      <c:valAx>
        <c:axId val="48352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712"/>
        <c:axId val="483531064"/>
      </c:lineChart>
      <c:catAx>
        <c:axId val="48352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23224"/>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224"/>
        <c:crosses val="autoZero"/>
        <c:auto val="1"/>
        <c:lblAlgn val="ctr"/>
        <c:lblOffset val="100"/>
        <c:noMultiLvlLbl val="0"/>
      </c:catAx>
      <c:valAx>
        <c:axId val="48352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440"/>
        <c:axId val="483529104"/>
      </c:lineChart>
      <c:catAx>
        <c:axId val="48352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104"/>
        <c:crosses val="autoZero"/>
        <c:auto val="1"/>
        <c:lblAlgn val="ctr"/>
        <c:lblOffset val="100"/>
        <c:noMultiLvlLbl val="0"/>
      </c:catAx>
      <c:valAx>
        <c:axId val="48352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320"/>
        <c:axId val="483532240"/>
      </c:lineChart>
      <c:catAx>
        <c:axId val="48352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240"/>
        <c:crosses val="autoZero"/>
        <c:auto val="1"/>
        <c:lblAlgn val="ctr"/>
        <c:lblOffset val="100"/>
        <c:noMultiLvlLbl val="0"/>
      </c:catAx>
      <c:valAx>
        <c:axId val="48353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483522048"/>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048"/>
        <c:crosses val="autoZero"/>
        <c:auto val="1"/>
        <c:lblAlgn val="ctr"/>
        <c:lblOffset val="100"/>
        <c:noMultiLvlLbl val="0"/>
      </c:catAx>
      <c:valAx>
        <c:axId val="4835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144"/>
        <c:axId val="483524792"/>
      </c:lineChart>
      <c:catAx>
        <c:axId val="48352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792"/>
        <c:crosses val="autoZero"/>
        <c:auto val="1"/>
        <c:lblAlgn val="ctr"/>
        <c:lblOffset val="100"/>
        <c:noMultiLvlLbl val="0"/>
      </c:catAx>
      <c:valAx>
        <c:axId val="48352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3616"/>
        <c:axId val="483524400"/>
      </c:lineChart>
      <c:catAx>
        <c:axId val="48352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400"/>
        <c:crosses val="autoZero"/>
        <c:auto val="1"/>
        <c:lblAlgn val="ctr"/>
        <c:lblOffset val="100"/>
        <c:noMultiLvlLbl val="0"/>
      </c:catAx>
      <c:valAx>
        <c:axId val="48352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576"/>
        <c:axId val="483525968"/>
      </c:lineChart>
      <c:catAx>
        <c:axId val="48352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968"/>
        <c:crosses val="autoZero"/>
        <c:auto val="1"/>
        <c:lblAlgn val="ctr"/>
        <c:lblOffset val="100"/>
        <c:noMultiLvlLbl val="0"/>
      </c:catAx>
      <c:valAx>
        <c:axId val="48352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928"/>
        <c:axId val="483529888"/>
      </c:lineChart>
      <c:catAx>
        <c:axId val="48352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888"/>
        <c:crosses val="autoZero"/>
        <c:auto val="1"/>
        <c:lblAlgn val="ctr"/>
        <c:lblOffset val="100"/>
        <c:noMultiLvlLbl val="0"/>
      </c:catAx>
      <c:valAx>
        <c:axId val="48352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2432"/>
        <c:axId val="483534592"/>
      </c:lineChart>
      <c:catAx>
        <c:axId val="48354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4592"/>
        <c:crosses val="autoZero"/>
        <c:auto val="1"/>
        <c:lblAlgn val="ctr"/>
        <c:lblOffset val="100"/>
        <c:noMultiLvlLbl val="0"/>
      </c:catAx>
      <c:valAx>
        <c:axId val="48353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8512"/>
        <c:axId val="483542824"/>
      </c:lineChart>
      <c:catAx>
        <c:axId val="48353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2824"/>
        <c:crosses val="autoZero"/>
        <c:auto val="1"/>
        <c:lblAlgn val="ctr"/>
        <c:lblOffset val="100"/>
        <c:noMultiLvlLbl val="0"/>
      </c:catAx>
      <c:valAx>
        <c:axId val="48354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000"/>
        <c:axId val="483533416"/>
      </c:lineChart>
      <c:catAx>
        <c:axId val="48354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416"/>
        <c:crosses val="autoZero"/>
        <c:auto val="1"/>
        <c:lblAlgn val="ctr"/>
        <c:lblOffset val="100"/>
        <c:noMultiLvlLbl val="0"/>
      </c:catAx>
      <c:valAx>
        <c:axId val="48353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7336"/>
        <c:axId val="483539296"/>
      </c:lineChart>
      <c:catAx>
        <c:axId val="48353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9296"/>
        <c:crosses val="autoZero"/>
        <c:auto val="1"/>
        <c:lblAlgn val="ctr"/>
        <c:lblOffset val="100"/>
        <c:noMultiLvlLbl val="0"/>
      </c:catAx>
      <c:valAx>
        <c:axId val="48353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376"/>
        <c:axId val="483533808"/>
      </c:lineChart>
      <c:catAx>
        <c:axId val="48353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808"/>
        <c:crosses val="autoZero"/>
        <c:auto val="1"/>
        <c:lblAlgn val="ctr"/>
        <c:lblOffset val="100"/>
        <c:noMultiLvlLbl val="0"/>
      </c:catAx>
      <c:valAx>
        <c:axId val="48353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552"/>
        <c:axId val="483536944"/>
      </c:lineChart>
      <c:catAx>
        <c:axId val="48353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944"/>
        <c:crosses val="autoZero"/>
        <c:auto val="1"/>
        <c:lblAlgn val="ctr"/>
        <c:lblOffset val="100"/>
        <c:noMultiLvlLbl val="0"/>
      </c:catAx>
      <c:valAx>
        <c:axId val="48353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080"/>
        <c:axId val="483540472"/>
      </c:lineChart>
      <c:catAx>
        <c:axId val="48354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584"/>
        <c:axId val="483551448"/>
      </c:lineChart>
      <c:catAx>
        <c:axId val="48355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096"/>
        <c:axId val="483554976"/>
      </c:lineChart>
      <c:catAx>
        <c:axId val="48354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976"/>
        <c:crosses val="autoZero"/>
        <c:auto val="1"/>
        <c:lblAlgn val="ctr"/>
        <c:lblOffset val="100"/>
        <c:noMultiLvlLbl val="0"/>
      </c:catAx>
      <c:valAx>
        <c:axId val="48355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352"/>
        <c:axId val="483553800"/>
      </c:lineChart>
      <c:catAx>
        <c:axId val="48354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800"/>
        <c:crosses val="autoZero"/>
        <c:auto val="1"/>
        <c:lblAlgn val="ctr"/>
        <c:lblOffset val="100"/>
        <c:noMultiLvlLbl val="0"/>
      </c:catAx>
      <c:valAx>
        <c:axId val="48355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488"/>
        <c:axId val="483555368"/>
      </c:lineChart>
      <c:catAx>
        <c:axId val="48354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368"/>
        <c:crosses val="autoZero"/>
        <c:auto val="1"/>
        <c:lblAlgn val="ctr"/>
        <c:lblOffset val="100"/>
        <c:noMultiLvlLbl val="0"/>
      </c:catAx>
      <c:valAx>
        <c:axId val="4835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51840"/>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840"/>
        <c:crosses val="autoZero"/>
        <c:auto val="1"/>
        <c:lblAlgn val="ctr"/>
        <c:lblOffset val="100"/>
        <c:noMultiLvlLbl val="0"/>
      </c:catAx>
      <c:valAx>
        <c:axId val="48355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328"/>
        <c:axId val="483557720"/>
      </c:lineChart>
      <c:catAx>
        <c:axId val="48355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7720"/>
        <c:crosses val="autoZero"/>
        <c:auto val="1"/>
        <c:lblAlgn val="ctr"/>
        <c:lblOffset val="100"/>
        <c:noMultiLvlLbl val="0"/>
      </c:catAx>
      <c:valAx>
        <c:axId val="48355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312"/>
        <c:axId val="483550664"/>
      </c:lineChart>
      <c:catAx>
        <c:axId val="48354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664"/>
        <c:crosses val="autoZero"/>
        <c:auto val="1"/>
        <c:lblAlgn val="ctr"/>
        <c:lblOffset val="100"/>
        <c:noMultiLvlLbl val="0"/>
      </c:catAx>
      <c:valAx>
        <c:axId val="48355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46744"/>
        <c:axId val="483551056"/>
      </c:lineChart>
      <c:catAx>
        <c:axId val="48354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056"/>
        <c:crosses val="autoZero"/>
        <c:auto val="1"/>
        <c:lblAlgn val="ctr"/>
        <c:lblOffset val="100"/>
        <c:noMultiLvlLbl val="0"/>
      </c:catAx>
      <c:valAx>
        <c:axId val="48355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232"/>
        <c:axId val="483552624"/>
      </c:lineChart>
      <c:catAx>
        <c:axId val="48355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624"/>
        <c:crosses val="autoZero"/>
        <c:auto val="1"/>
        <c:lblAlgn val="ctr"/>
        <c:lblOffset val="100"/>
        <c:noMultiLvlLbl val="0"/>
      </c:catAx>
      <c:valAx>
        <c:axId val="48355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408"/>
        <c:axId val="483556152"/>
      </c:lineChart>
      <c:catAx>
        <c:axId val="483553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152"/>
        <c:crosses val="autoZero"/>
        <c:auto val="1"/>
        <c:lblAlgn val="ctr"/>
        <c:lblOffset val="100"/>
        <c:noMultiLvlLbl val="0"/>
      </c:catAx>
      <c:valAx>
        <c:axId val="48355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936"/>
        <c:axId val="263103376"/>
      </c:lineChart>
      <c:catAx>
        <c:axId val="48355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376"/>
        <c:crosses val="autoZero"/>
        <c:auto val="1"/>
        <c:lblAlgn val="ctr"/>
        <c:lblOffset val="100"/>
        <c:noMultiLvlLbl val="0"/>
      </c:catAx>
      <c:valAx>
        <c:axId val="26310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-20772.409052169704</c:v>
                </c:pt>
                <c:pt idx="1">
                  <c:v>97565.714532520535</c:v>
                </c:pt>
                <c:pt idx="2">
                  <c:v>127789.85938155101</c:v>
                </c:pt>
                <c:pt idx="3">
                  <c:v>122155.35060785629</c:v>
                </c:pt>
                <c:pt idx="4">
                  <c:v>118371.46662585158</c:v>
                </c:pt>
                <c:pt idx="5">
                  <c:v>114646.01387192801</c:v>
                </c:pt>
                <c:pt idx="6">
                  <c:v>110984.69517702618</c:v>
                </c:pt>
                <c:pt idx="7">
                  <c:v>87681.860985858875</c:v>
                </c:pt>
                <c:pt idx="8">
                  <c:v>83146.810147308046</c:v>
                </c:pt>
                <c:pt idx="9">
                  <c:v>80506.360606624366</c:v>
                </c:pt>
                <c:pt idx="10">
                  <c:v>77913.409741346259</c:v>
                </c:pt>
                <c:pt idx="11">
                  <c:v>75371.12176724289</c:v>
                </c:pt>
                <c:pt idx="12">
                  <c:v>72882.091788817197</c:v>
                </c:pt>
                <c:pt idx="13">
                  <c:v>70448.40699939664</c:v>
                </c:pt>
                <c:pt idx="14">
                  <c:v>68071.70212375588</c:v>
                </c:pt>
                <c:pt idx="15">
                  <c:v>65753.209616065869</c:v>
                </c:pt>
                <c:pt idx="16">
                  <c:v>63493.805081528095</c:v>
                </c:pt>
                <c:pt idx="17">
                  <c:v>61294.048349406534</c:v>
                </c:pt>
                <c:pt idx="18">
                  <c:v>59154.220587993048</c:v>
                </c:pt>
                <c:pt idx="19">
                  <c:v>57443.969813461474</c:v>
                </c:pt>
                <c:pt idx="20">
                  <c:v>55355.137452012539</c:v>
                </c:pt>
                <c:pt idx="21">
                  <c:v>53334.161061611623</c:v>
                </c:pt>
                <c:pt idx="22">
                  <c:v>51379.616376851453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-1738021.6228357553</c:v>
                </c:pt>
                <c:pt idx="1">
                  <c:v>-1640455.9083032347</c:v>
                </c:pt>
                <c:pt idx="2">
                  <c:v>-1512666.0489216838</c:v>
                </c:pt>
                <c:pt idx="3">
                  <c:v>-1390510.6983138276</c:v>
                </c:pt>
                <c:pt idx="4">
                  <c:v>-1272139.231687976</c:v>
                </c:pt>
                <c:pt idx="5">
                  <c:v>-1157493.2178160481</c:v>
                </c:pt>
                <c:pt idx="6">
                  <c:v>-1046508.5226390219</c:v>
                </c:pt>
                <c:pt idx="7">
                  <c:v>-958826.66165316303</c:v>
                </c:pt>
                <c:pt idx="8">
                  <c:v>-875679.85150585498</c:v>
                </c:pt>
                <c:pt idx="9">
                  <c:v>-795173.49089923059</c:v>
                </c:pt>
                <c:pt idx="10">
                  <c:v>-717260.08115788433</c:v>
                </c:pt>
                <c:pt idx="11">
                  <c:v>-641888.95939064142</c:v>
                </c:pt>
                <c:pt idx="12">
                  <c:v>-569006.86760182423</c:v>
                </c:pt>
                <c:pt idx="13">
                  <c:v>-498558.4606024276</c:v>
                </c:pt>
                <c:pt idx="14">
                  <c:v>-430486.75847867172</c:v>
                </c:pt>
                <c:pt idx="15">
                  <c:v>-364733.54886260582</c:v>
                </c:pt>
                <c:pt idx="16">
                  <c:v>-301239.74378107773</c:v>
                </c:pt>
                <c:pt idx="17">
                  <c:v>-239945.69543167119</c:v>
                </c:pt>
                <c:pt idx="18">
                  <c:v>-180791.47484367815</c:v>
                </c:pt>
                <c:pt idx="19">
                  <c:v>-123347.50503021668</c:v>
                </c:pt>
                <c:pt idx="20">
                  <c:v>-67992.367578204139</c:v>
                </c:pt>
                <c:pt idx="21">
                  <c:v>-14658.206516592516</c:v>
                </c:pt>
                <c:pt idx="22">
                  <c:v>36721.409860258937</c:v>
                </c:pt>
              </c:numCache>
            </c:numRef>
          </c:val>
          <c:smooth val="0"/>
        </c:ser>
        <c:dLbls>
          <c:showLegendKey val="0"/>
          <c:showVal val="0"/>
          <c:showCatName val="0"/>
          <c:showSerName val="0"/>
          <c:showPercent val="0"/>
          <c:showBubbleSize val="0"/>
        </c:dLbls>
        <c:smooth val="0"/>
        <c:axId val="263105728"/>
        <c:axId val="263102200"/>
      </c:lineChart>
      <c:catAx>
        <c:axId val="26310572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2200"/>
        <c:crosses val="autoZero"/>
        <c:auto val="1"/>
        <c:lblAlgn val="ctr"/>
        <c:lblOffset val="100"/>
        <c:noMultiLvlLbl val="0"/>
      </c:catAx>
      <c:valAx>
        <c:axId val="26310220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72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7688"/>
        <c:axId val="263108864"/>
      </c:lineChart>
      <c:catAx>
        <c:axId val="26310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8864"/>
        <c:crosses val="autoZero"/>
        <c:auto val="1"/>
        <c:lblAlgn val="ctr"/>
        <c:lblOffset val="100"/>
        <c:noMultiLvlLbl val="0"/>
      </c:catAx>
      <c:valAx>
        <c:axId val="26310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4160"/>
        <c:axId val="263105336"/>
      </c:lineChart>
      <c:catAx>
        <c:axId val="26310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336"/>
        <c:crosses val="autoZero"/>
        <c:auto val="1"/>
        <c:lblAlgn val="ctr"/>
        <c:lblOffset val="100"/>
        <c:noMultiLvlLbl val="0"/>
      </c:catAx>
      <c:valAx>
        <c:axId val="26310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472"/>
        <c:axId val="123122432"/>
      </c:lineChart>
      <c:catAx>
        <c:axId val="12312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2432"/>
        <c:crosses val="autoZero"/>
        <c:auto val="1"/>
        <c:lblAlgn val="ctr"/>
        <c:lblOffset val="100"/>
        <c:noMultiLvlLbl val="0"/>
      </c:catAx>
      <c:valAx>
        <c:axId val="12312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864"/>
        <c:axId val="157474560"/>
      </c:lineChart>
      <c:catAx>
        <c:axId val="1231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4560"/>
        <c:crosses val="autoZero"/>
        <c:auto val="1"/>
        <c:lblAlgn val="ctr"/>
        <c:lblOffset val="100"/>
        <c:noMultiLvlLbl val="0"/>
      </c:catAx>
      <c:valAx>
        <c:axId val="1574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7848"/>
        <c:axId val="856566280"/>
      </c:lineChart>
      <c:catAx>
        <c:axId val="8565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6280"/>
        <c:crosses val="autoZero"/>
        <c:auto val="1"/>
        <c:lblAlgn val="ctr"/>
        <c:lblOffset val="100"/>
        <c:noMultiLvlLbl val="0"/>
      </c:catAx>
      <c:valAx>
        <c:axId val="8565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8240"/>
        <c:axId val="856568632"/>
      </c:lineChart>
      <c:catAx>
        <c:axId val="85656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8632"/>
        <c:crosses val="autoZero"/>
        <c:auto val="1"/>
        <c:lblAlgn val="ctr"/>
        <c:lblOffset val="100"/>
        <c:noMultiLvlLbl val="0"/>
      </c:catAx>
      <c:valAx>
        <c:axId val="85656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9024"/>
        <c:axId val="856570592"/>
      </c:lineChart>
      <c:catAx>
        <c:axId val="8565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70592"/>
        <c:crosses val="autoZero"/>
        <c:auto val="1"/>
        <c:lblAlgn val="ctr"/>
        <c:lblOffset val="100"/>
        <c:noMultiLvlLbl val="0"/>
      </c:catAx>
      <c:valAx>
        <c:axId val="8565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9808"/>
        <c:axId val="856565888"/>
      </c:lineChart>
      <c:catAx>
        <c:axId val="85656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5888"/>
        <c:crosses val="autoZero"/>
        <c:auto val="1"/>
        <c:lblAlgn val="ctr"/>
        <c:lblOffset val="100"/>
        <c:noMultiLvlLbl val="0"/>
      </c:catAx>
      <c:valAx>
        <c:axId val="85656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70200"/>
        <c:axId val="856570984"/>
      </c:lineChart>
      <c:catAx>
        <c:axId val="8565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70984"/>
        <c:crosses val="autoZero"/>
        <c:auto val="1"/>
        <c:lblAlgn val="ctr"/>
        <c:lblOffset val="100"/>
        <c:noMultiLvlLbl val="0"/>
      </c:catAx>
      <c:valAx>
        <c:axId val="8565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4320"/>
        <c:axId val="856565496"/>
      </c:lineChart>
      <c:catAx>
        <c:axId val="8565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5496"/>
        <c:crosses val="autoZero"/>
        <c:auto val="1"/>
        <c:lblAlgn val="ctr"/>
        <c:lblOffset val="100"/>
        <c:noMultiLvlLbl val="0"/>
      </c:catAx>
      <c:valAx>
        <c:axId val="8565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7064"/>
        <c:axId val="856540800"/>
      </c:lineChart>
      <c:catAx>
        <c:axId val="85656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0800"/>
        <c:crosses val="autoZero"/>
        <c:auto val="1"/>
        <c:lblAlgn val="ctr"/>
        <c:lblOffset val="100"/>
        <c:noMultiLvlLbl val="0"/>
      </c:catAx>
      <c:valAx>
        <c:axId val="85654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9032"/>
        <c:axId val="856550992"/>
      </c:lineChart>
      <c:catAx>
        <c:axId val="85654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0992"/>
        <c:crosses val="autoZero"/>
        <c:auto val="1"/>
        <c:lblAlgn val="ctr"/>
        <c:lblOffset val="100"/>
        <c:noMultiLvlLbl val="0"/>
      </c:catAx>
      <c:valAx>
        <c:axId val="85655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9424"/>
        <c:axId val="856547072"/>
      </c:lineChart>
      <c:catAx>
        <c:axId val="85654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7072"/>
        <c:crosses val="autoZero"/>
        <c:auto val="1"/>
        <c:lblAlgn val="ctr"/>
        <c:lblOffset val="100"/>
        <c:noMultiLvlLbl val="0"/>
      </c:catAx>
      <c:valAx>
        <c:axId val="85654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8248"/>
        <c:axId val="856541192"/>
      </c:lineChart>
      <c:catAx>
        <c:axId val="85654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1192"/>
        <c:crosses val="autoZero"/>
        <c:auto val="1"/>
        <c:lblAlgn val="ctr"/>
        <c:lblOffset val="100"/>
        <c:noMultiLvlLbl val="0"/>
      </c:catAx>
      <c:valAx>
        <c:axId val="85654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3152"/>
        <c:axId val="856540408"/>
      </c:lineChart>
      <c:catAx>
        <c:axId val="85654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0408"/>
        <c:crosses val="autoZero"/>
        <c:auto val="1"/>
        <c:lblAlgn val="ctr"/>
        <c:lblOffset val="100"/>
        <c:noMultiLvlLbl val="0"/>
      </c:catAx>
      <c:valAx>
        <c:axId val="85654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1976"/>
        <c:axId val="856541584"/>
      </c:lineChart>
      <c:catAx>
        <c:axId val="85654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1584"/>
        <c:crosses val="autoZero"/>
        <c:auto val="1"/>
        <c:lblAlgn val="ctr"/>
        <c:lblOffset val="100"/>
        <c:noMultiLvlLbl val="0"/>
      </c:catAx>
      <c:valAx>
        <c:axId val="85654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5112"/>
        <c:axId val="856543936"/>
      </c:lineChart>
      <c:catAx>
        <c:axId val="85654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3936"/>
        <c:crosses val="autoZero"/>
        <c:auto val="1"/>
        <c:lblAlgn val="ctr"/>
        <c:lblOffset val="100"/>
        <c:noMultiLvlLbl val="0"/>
      </c:catAx>
      <c:valAx>
        <c:axId val="85654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1384"/>
        <c:axId val="856545504"/>
      </c:lineChart>
      <c:catAx>
        <c:axId val="85655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5504"/>
        <c:crosses val="autoZero"/>
        <c:auto val="1"/>
        <c:lblAlgn val="ctr"/>
        <c:lblOffset val="100"/>
        <c:noMultiLvlLbl val="0"/>
      </c:catAx>
      <c:valAx>
        <c:axId val="85654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0208"/>
        <c:axId val="856544328"/>
      </c:lineChart>
      <c:catAx>
        <c:axId val="85655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4328"/>
        <c:crosses val="autoZero"/>
        <c:auto val="1"/>
        <c:lblAlgn val="ctr"/>
        <c:lblOffset val="100"/>
        <c:noMultiLvlLbl val="0"/>
      </c:catAx>
      <c:valAx>
        <c:axId val="85654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7464"/>
        <c:axId val="856550600"/>
      </c:lineChart>
      <c:catAx>
        <c:axId val="85654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0600"/>
        <c:crosses val="autoZero"/>
        <c:auto val="1"/>
        <c:lblAlgn val="ctr"/>
        <c:lblOffset val="100"/>
        <c:noMultiLvlLbl val="0"/>
      </c:catAx>
      <c:valAx>
        <c:axId val="85655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5896"/>
        <c:axId val="856539624"/>
      </c:lineChart>
      <c:catAx>
        <c:axId val="85654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39624"/>
        <c:crosses val="autoZero"/>
        <c:auto val="1"/>
        <c:lblAlgn val="ctr"/>
        <c:lblOffset val="100"/>
        <c:noMultiLvlLbl val="0"/>
      </c:catAx>
      <c:valAx>
        <c:axId val="85653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3736"/>
        <c:axId val="856561968"/>
      </c:lineChart>
      <c:catAx>
        <c:axId val="85655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1968"/>
        <c:crosses val="autoZero"/>
        <c:auto val="1"/>
        <c:lblAlgn val="ctr"/>
        <c:lblOffset val="100"/>
        <c:noMultiLvlLbl val="0"/>
      </c:catAx>
      <c:valAx>
        <c:axId val="85656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8832"/>
        <c:axId val="856556872"/>
      </c:lineChart>
      <c:catAx>
        <c:axId val="85655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6872"/>
        <c:crosses val="autoZero"/>
        <c:auto val="1"/>
        <c:lblAlgn val="ctr"/>
        <c:lblOffset val="100"/>
        <c:noMultiLvlLbl val="0"/>
      </c:catAx>
      <c:valAx>
        <c:axId val="85655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5304"/>
        <c:axId val="856562360"/>
      </c:lineChart>
      <c:catAx>
        <c:axId val="85655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2360"/>
        <c:crosses val="autoZero"/>
        <c:auto val="1"/>
        <c:lblAlgn val="ctr"/>
        <c:lblOffset val="100"/>
        <c:noMultiLvlLbl val="0"/>
      </c:catAx>
      <c:valAx>
        <c:axId val="8565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9616"/>
        <c:axId val="856562752"/>
      </c:lineChart>
      <c:catAx>
        <c:axId val="85655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2752"/>
        <c:crosses val="autoZero"/>
        <c:auto val="1"/>
        <c:lblAlgn val="ctr"/>
        <c:lblOffset val="100"/>
        <c:noMultiLvlLbl val="0"/>
      </c:catAx>
      <c:valAx>
        <c:axId val="85656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0008"/>
        <c:axId val="856555696"/>
      </c:lineChart>
      <c:catAx>
        <c:axId val="85656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5696"/>
        <c:crosses val="autoZero"/>
        <c:auto val="1"/>
        <c:lblAlgn val="ctr"/>
        <c:lblOffset val="100"/>
        <c:noMultiLvlLbl val="0"/>
      </c:catAx>
      <c:valAx>
        <c:axId val="85655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0792"/>
        <c:axId val="856557264"/>
      </c:lineChart>
      <c:catAx>
        <c:axId val="85656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7264"/>
        <c:crosses val="autoZero"/>
        <c:auto val="1"/>
        <c:lblAlgn val="ctr"/>
        <c:lblOffset val="100"/>
        <c:noMultiLvlLbl val="0"/>
      </c:catAx>
      <c:valAx>
        <c:axId val="85655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6088"/>
        <c:axId val="856561184"/>
      </c:lineChart>
      <c:catAx>
        <c:axId val="85655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1184"/>
        <c:crosses val="autoZero"/>
        <c:auto val="1"/>
        <c:lblAlgn val="ctr"/>
        <c:lblOffset val="100"/>
        <c:noMultiLvlLbl val="0"/>
      </c:catAx>
      <c:valAx>
        <c:axId val="85656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2168"/>
        <c:axId val="856563928"/>
      </c:lineChart>
      <c:catAx>
        <c:axId val="85655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3928"/>
        <c:crosses val="autoZero"/>
        <c:auto val="1"/>
        <c:lblAlgn val="ctr"/>
        <c:lblOffset val="100"/>
        <c:noMultiLvlLbl val="0"/>
      </c:catAx>
      <c:valAx>
        <c:axId val="85656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7656"/>
        <c:axId val="856551776"/>
      </c:lineChart>
      <c:catAx>
        <c:axId val="85655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1776"/>
        <c:crosses val="autoZero"/>
        <c:auto val="1"/>
        <c:lblAlgn val="ctr"/>
        <c:lblOffset val="100"/>
        <c:noMultiLvlLbl val="0"/>
      </c:catAx>
      <c:valAx>
        <c:axId val="85655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2560"/>
        <c:axId val="856558440"/>
      </c:lineChart>
      <c:catAx>
        <c:axId val="85655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8440"/>
        <c:crosses val="autoZero"/>
        <c:auto val="1"/>
        <c:lblAlgn val="ctr"/>
        <c:lblOffset val="100"/>
        <c:noMultiLvlLbl val="0"/>
      </c:catAx>
      <c:valAx>
        <c:axId val="85655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3344"/>
        <c:axId val="856554128"/>
      </c:lineChart>
      <c:catAx>
        <c:axId val="85655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4128"/>
        <c:crosses val="autoZero"/>
        <c:auto val="1"/>
        <c:lblAlgn val="ctr"/>
        <c:lblOffset val="100"/>
        <c:noMultiLvlLbl val="0"/>
      </c:catAx>
      <c:valAx>
        <c:axId val="85655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6416"/>
        <c:axId val="719387984"/>
      </c:lineChart>
      <c:catAx>
        <c:axId val="71938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7984"/>
        <c:crosses val="autoZero"/>
        <c:auto val="1"/>
        <c:lblAlgn val="ctr"/>
        <c:lblOffset val="100"/>
        <c:noMultiLvlLbl val="0"/>
      </c:catAx>
      <c:valAx>
        <c:axId val="719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8376"/>
        <c:axId val="719390336"/>
      </c:lineChart>
      <c:catAx>
        <c:axId val="71938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0336"/>
        <c:crosses val="autoZero"/>
        <c:auto val="1"/>
        <c:lblAlgn val="ctr"/>
        <c:lblOffset val="100"/>
        <c:noMultiLvlLbl val="0"/>
      </c:catAx>
      <c:valAx>
        <c:axId val="71939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0928"/>
        <c:axId val="719382104"/>
      </c:lineChart>
      <c:catAx>
        <c:axId val="71938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2104"/>
        <c:crosses val="autoZero"/>
        <c:auto val="1"/>
        <c:lblAlgn val="ctr"/>
        <c:lblOffset val="100"/>
        <c:noMultiLvlLbl val="0"/>
      </c:catAx>
      <c:valAx>
        <c:axId val="71938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1712"/>
        <c:axId val="719389552"/>
      </c:lineChart>
      <c:catAx>
        <c:axId val="71938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9552"/>
        <c:crosses val="autoZero"/>
        <c:auto val="1"/>
        <c:lblAlgn val="ctr"/>
        <c:lblOffset val="100"/>
        <c:noMultiLvlLbl val="0"/>
      </c:catAx>
      <c:valAx>
        <c:axId val="71938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8768"/>
        <c:axId val="719382888"/>
      </c:lineChart>
      <c:catAx>
        <c:axId val="719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2888"/>
        <c:crosses val="autoZero"/>
        <c:auto val="1"/>
        <c:lblAlgn val="ctr"/>
        <c:lblOffset val="100"/>
        <c:noMultiLvlLbl val="0"/>
      </c:catAx>
      <c:valAx>
        <c:axId val="71938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3280"/>
        <c:axId val="719389160"/>
      </c:lineChart>
      <c:catAx>
        <c:axId val="71938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9160"/>
        <c:crosses val="autoZero"/>
        <c:auto val="1"/>
        <c:lblAlgn val="ctr"/>
        <c:lblOffset val="100"/>
        <c:noMultiLvlLbl val="0"/>
      </c:catAx>
      <c:valAx>
        <c:axId val="719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1904"/>
        <c:axId val="719385240"/>
      </c:lineChart>
      <c:catAx>
        <c:axId val="719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5240"/>
        <c:crosses val="autoZero"/>
        <c:auto val="1"/>
        <c:lblAlgn val="ctr"/>
        <c:lblOffset val="100"/>
        <c:noMultiLvlLbl val="0"/>
      </c:catAx>
      <c:valAx>
        <c:axId val="71938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0536"/>
        <c:axId val="719392296"/>
      </c:lineChart>
      <c:catAx>
        <c:axId val="71938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2296"/>
        <c:crosses val="autoZero"/>
        <c:auto val="1"/>
        <c:lblAlgn val="ctr"/>
        <c:lblOffset val="100"/>
        <c:noMultiLvlLbl val="0"/>
      </c:catAx>
      <c:valAx>
        <c:axId val="71939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7200"/>
        <c:axId val="719390728"/>
      </c:lineChart>
      <c:catAx>
        <c:axId val="719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0728"/>
        <c:crosses val="autoZero"/>
        <c:auto val="1"/>
        <c:lblAlgn val="ctr"/>
        <c:lblOffset val="100"/>
        <c:noMultiLvlLbl val="0"/>
      </c:catAx>
      <c:valAx>
        <c:axId val="7193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1320"/>
        <c:axId val="719384456"/>
      </c:lineChart>
      <c:catAx>
        <c:axId val="71938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4456"/>
        <c:crosses val="autoZero"/>
        <c:auto val="1"/>
        <c:lblAlgn val="ctr"/>
        <c:lblOffset val="100"/>
        <c:noMultiLvlLbl val="0"/>
      </c:catAx>
      <c:valAx>
        <c:axId val="71938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6024"/>
        <c:axId val="719399352"/>
      </c:lineChart>
      <c:catAx>
        <c:axId val="71938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9352"/>
        <c:crosses val="autoZero"/>
        <c:auto val="1"/>
        <c:lblAlgn val="ctr"/>
        <c:lblOffset val="100"/>
        <c:noMultiLvlLbl val="0"/>
      </c:catAx>
      <c:valAx>
        <c:axId val="719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0.63</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1.6562568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1.6562568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1.2.1.139</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КТПН-782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1.2.1.139</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КТПН-782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КТПН-782</v>
      </c>
      <c r="C25" s="199" t="str">
        <f>VLOOKUP($M$13,'[6]3.1. паспорт Техсостояние ПС'!$A$21:$W$670,6,FALSE)</f>
        <v>КТПН-782</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0.4</v>
      </c>
      <c r="O25" s="199">
        <f>VLOOKUP($M$13,'[6]3.1. паспорт Техсостояние ПС'!$A$21:$W$670,18,FALSE)</f>
        <v>0.63</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1.2.1.139</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КТПН-782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1.2.1.139</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КТПН-782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0.63</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1.6562568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1.2.1.139</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1.2.1.139</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Реконструкция КТПН-782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1380214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11.134815888973714</v>
      </c>
      <c r="G31" s="414">
        <f>SUM(C93:Y93)</f>
        <v>11.134815888973714</v>
      </c>
      <c r="K31" s="240"/>
    </row>
    <row r="32" spans="1:25">
      <c r="A32" s="294" t="s">
        <v>344</v>
      </c>
      <c r="B32" s="229">
        <f>B28*0.417/100</f>
        <v>5755.4923799999997</v>
      </c>
      <c r="C32" s="296"/>
      <c r="D32" s="406" t="s">
        <v>346</v>
      </c>
      <c r="E32" s="406"/>
      <c r="F32" s="413">
        <f>IF(SUM(B94:Y94)=0,"не окупается",SUM(B94:Y94))</f>
        <v>22.285292253042133</v>
      </c>
      <c r="G32" s="414"/>
      <c r="K32" s="240"/>
    </row>
    <row r="33" spans="1:11">
      <c r="A33" s="297" t="s">
        <v>561</v>
      </c>
      <c r="B33" s="230">
        <v>4</v>
      </c>
      <c r="C33" s="296"/>
      <c r="D33" s="406" t="s">
        <v>562</v>
      </c>
      <c r="E33" s="406"/>
      <c r="F33" s="407">
        <f>Y91</f>
        <v>36721.409860258937</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517.58024999999998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178047.60599999997</v>
      </c>
      <c r="D53" s="238">
        <f>C53*(1+D51)</f>
        <v>185525.60545199999</v>
      </c>
      <c r="E53" s="238">
        <f t="shared" ref="E53:Y53" si="1">D53*(1+E51)</f>
        <v>193317.680880984</v>
      </c>
      <c r="F53" s="238">
        <f t="shared" si="1"/>
        <v>201437.02347798535</v>
      </c>
      <c r="G53" s="238">
        <f t="shared" si="1"/>
        <v>209897.37846406075</v>
      </c>
      <c r="H53" s="238">
        <f t="shared" si="1"/>
        <v>218713.06835955131</v>
      </c>
      <c r="I53" s="238">
        <f t="shared" si="1"/>
        <v>227899.01723065248</v>
      </c>
      <c r="J53" s="238">
        <f t="shared" si="1"/>
        <v>237470.77595433989</v>
      </c>
      <c r="K53" s="238">
        <f t="shared" si="1"/>
        <v>247444.54854442217</v>
      </c>
      <c r="L53" s="238">
        <f t="shared" si="1"/>
        <v>257837.21958328792</v>
      </c>
      <c r="M53" s="238">
        <f t="shared" si="1"/>
        <v>268666.38280578604</v>
      </c>
      <c r="N53" s="238">
        <f t="shared" si="1"/>
        <v>279950.37088362908</v>
      </c>
      <c r="O53" s="238">
        <f t="shared" si="1"/>
        <v>291708.28646074148</v>
      </c>
      <c r="P53" s="238">
        <f t="shared" si="1"/>
        <v>303960.03449209261</v>
      </c>
      <c r="Q53" s="238">
        <f t="shared" si="1"/>
        <v>316726.35594076052</v>
      </c>
      <c r="R53" s="238">
        <f t="shared" si="1"/>
        <v>330028.86289027246</v>
      </c>
      <c r="S53" s="238">
        <f t="shared" si="1"/>
        <v>343890.07513166394</v>
      </c>
      <c r="T53" s="238">
        <f t="shared" si="1"/>
        <v>358333.45828719385</v>
      </c>
      <c r="U53" s="238">
        <f t="shared" si="1"/>
        <v>373383.46353525599</v>
      </c>
      <c r="V53" s="238">
        <f t="shared" si="1"/>
        <v>389065.56900373677</v>
      </c>
      <c r="W53" s="238">
        <f t="shared" si="1"/>
        <v>405406.32290189376</v>
      </c>
      <c r="X53" s="238">
        <f t="shared" si="1"/>
        <v>422433.3884637733</v>
      </c>
      <c r="Y53" s="238">
        <f t="shared" si="1"/>
        <v>440175.59077925177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270047.94786630908</v>
      </c>
      <c r="C56" s="265">
        <f>B56+B57-B58</f>
        <v>212887.92116592612</v>
      </c>
      <c r="D56" s="265">
        <f>C56+C57-C58</f>
        <v>71276.612151456618</v>
      </c>
      <c r="E56" s="265">
        <f t="shared" ref="E56:U56" si="2">D56+D57-D58</f>
        <v>32734.373603885615</v>
      </c>
      <c r="F56" s="266">
        <f t="shared" si="2"/>
        <v>32734.373603885615</v>
      </c>
      <c r="G56" s="266">
        <f>F56+F57-F58</f>
        <v>30552.082030293241</v>
      </c>
      <c r="H56" s="266">
        <f t="shared" si="2"/>
        <v>28369.790456700866</v>
      </c>
      <c r="I56" s="266">
        <f t="shared" si="2"/>
        <v>26187.498883108492</v>
      </c>
      <c r="J56" s="266">
        <f t="shared" si="2"/>
        <v>24005.207309516118</v>
      </c>
      <c r="K56" s="266">
        <f t="shared" si="2"/>
        <v>21822.915735923743</v>
      </c>
      <c r="L56" s="266">
        <f t="shared" si="2"/>
        <v>19640.624162331369</v>
      </c>
      <c r="M56" s="266">
        <f t="shared" si="2"/>
        <v>17458.332588738995</v>
      </c>
      <c r="N56" s="266">
        <f t="shared" si="2"/>
        <v>15276.04101514662</v>
      </c>
      <c r="O56" s="266">
        <f t="shared" si="2"/>
        <v>13093.749441554246</v>
      </c>
      <c r="P56" s="266">
        <f t="shared" si="2"/>
        <v>10911.457867961872</v>
      </c>
      <c r="Q56" s="266">
        <f t="shared" si="2"/>
        <v>8729.1662943694973</v>
      </c>
      <c r="R56" s="312">
        <f t="shared" si="2"/>
        <v>6546.874720777123</v>
      </c>
      <c r="S56" s="312">
        <f t="shared" si="2"/>
        <v>4364.5831471847487</v>
      </c>
      <c r="T56" s="312">
        <f t="shared" si="2"/>
        <v>2182.2915735923743</v>
      </c>
      <c r="U56" s="312">
        <f t="shared" si="2"/>
        <v>0</v>
      </c>
      <c r="V56" s="312"/>
      <c r="W56" s="312"/>
      <c r="X56" s="312"/>
      <c r="Y56" s="312"/>
    </row>
    <row r="57" spans="1:25">
      <c r="A57" s="234" t="s">
        <v>328</v>
      </c>
      <c r="B57" s="265">
        <f>(B28/3211479047)*46654169.4851375</f>
        <v>20050.80429900733</v>
      </c>
      <c r="C57" s="265">
        <f>(B28/3211479047)*29512102.5172828</f>
        <v>12683.569304878283</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77210.830999390309</v>
      </c>
      <c r="C58" s="265">
        <f>359013000*(B28/3211479047)</f>
        <v>154294.87831934777</v>
      </c>
      <c r="D58" s="265">
        <f>89680000*(B28/3211479047)</f>
        <v>38542.238547571003</v>
      </c>
      <c r="E58" s="265">
        <v>0</v>
      </c>
      <c r="F58" s="266">
        <f>$F$56/$B$43</f>
        <v>2182.2915735923743</v>
      </c>
      <c r="G58" s="266">
        <f>$F$56/$B$43</f>
        <v>2182.2915735923743</v>
      </c>
      <c r="H58" s="266">
        <f t="shared" ref="H58:P58" si="3">$F$56/$B$43</f>
        <v>2182.2915735923743</v>
      </c>
      <c r="I58" s="266">
        <f t="shared" si="3"/>
        <v>2182.2915735923743</v>
      </c>
      <c r="J58" s="266">
        <f t="shared" si="3"/>
        <v>2182.2915735923743</v>
      </c>
      <c r="K58" s="266">
        <f t="shared" si="3"/>
        <v>2182.2915735923743</v>
      </c>
      <c r="L58" s="266">
        <f t="shared" si="3"/>
        <v>2182.2915735923743</v>
      </c>
      <c r="M58" s="266">
        <f t="shared" si="3"/>
        <v>2182.2915735923743</v>
      </c>
      <c r="N58" s="266">
        <f t="shared" si="3"/>
        <v>2182.2915735923743</v>
      </c>
      <c r="O58" s="266">
        <f t="shared" si="3"/>
        <v>2182.2915735923743</v>
      </c>
      <c r="P58" s="266">
        <f t="shared" si="3"/>
        <v>2182.2915735923743</v>
      </c>
      <c r="Q58" s="266">
        <f>$F$56/$B$43</f>
        <v>2182.2915735923743</v>
      </c>
      <c r="R58" s="266">
        <f>$F$56/$B$43</f>
        <v>2182.2915735923743</v>
      </c>
      <c r="S58" s="266">
        <f t="shared" ref="S58" si="4">$F$56/$B$43</f>
        <v>2182.2915735923743</v>
      </c>
      <c r="T58" s="266">
        <f>$F$56/$B$43</f>
        <v>2182.2915735923743</v>
      </c>
      <c r="U58" s="266">
        <f>$F$56/$B$43</f>
        <v>2182.2915735923743</v>
      </c>
      <c r="V58" s="266"/>
      <c r="W58" s="266"/>
      <c r="X58" s="266"/>
      <c r="Y58" s="266"/>
    </row>
    <row r="59" spans="1:25" ht="16.5" thickBot="1">
      <c r="A59" s="236" t="s">
        <v>326</v>
      </c>
      <c r="B59" s="267">
        <f>AVERAGE(SUM(B56:B57),(SUM(B56:B57)-B58))*B45</f>
        <v>31436.667083202658</v>
      </c>
      <c r="C59" s="267">
        <f>AVERAGE(SUM(C56:C57),(SUM(C56:C57)-C58))*B45</f>
        <v>18553.006413891315</v>
      </c>
      <c r="D59" s="267">
        <f>AVERAGE(SUM(D56:D57),(SUM(D56:D57)-D58))*B45</f>
        <v>6500.6866097088896</v>
      </c>
      <c r="E59" s="267">
        <f>AVERAGE(SUM(E56:E57),(SUM(E56:E57)-E58))*B45</f>
        <v>4091.7967004857019</v>
      </c>
      <c r="F59" s="238">
        <f>AVERAGE(SUM(F56:F57),(SUM(F56:F57)-F58))*B45</f>
        <v>3955.4034771361785</v>
      </c>
      <c r="G59" s="238">
        <f>AVERAGE(SUM(G56:G57),(SUM(G56:G57)-G58))*B45</f>
        <v>3682.6170304371317</v>
      </c>
      <c r="H59" s="238">
        <f>AVERAGE(SUM(H56:H57),(SUM(H56:H57)-H58))*B45</f>
        <v>3409.8305837380849</v>
      </c>
      <c r="I59" s="238">
        <f>AVERAGE(SUM(I56:I57),(SUM(I56:I57)-I58))*B45</f>
        <v>3137.0441370390381</v>
      </c>
      <c r="J59" s="238">
        <f>AVERAGE(SUM(J56:J57),(SUM(J56:J57)-J58))*B45</f>
        <v>2864.2576903399913</v>
      </c>
      <c r="K59" s="238">
        <f>AVERAGE(SUM(K56:K57),(SUM(K56:K57)-K58))*B45</f>
        <v>2591.4712436409445</v>
      </c>
      <c r="L59" s="238">
        <f>AVERAGE(SUM(L56:L57),(SUM(L56:L57)-L58))*B45</f>
        <v>2318.6847969418977</v>
      </c>
      <c r="M59" s="238">
        <f>AVERAGE(SUM(M56:M57),(SUM(M56:M57)-M58))*B45</f>
        <v>2045.8983502428509</v>
      </c>
      <c r="N59" s="238">
        <f>AVERAGE(SUM(N56:N57),(SUM(N56:N57)-N58))*B45</f>
        <v>1773.1119035438041</v>
      </c>
      <c r="O59" s="238">
        <f>AVERAGE(SUM(O56:O57),(SUM(O56:O57)-O58))*B45</f>
        <v>1500.3254568447574</v>
      </c>
      <c r="P59" s="238">
        <f>AVERAGE(SUM(P56:P57),(SUM(P56:P57)-P58))*B45</f>
        <v>1227.5390101457106</v>
      </c>
      <c r="Q59" s="238">
        <f>AVERAGE(SUM(Q56:Q57),(SUM(Q56:Q57)-Q58))*B45</f>
        <v>954.75256344666377</v>
      </c>
      <c r="R59" s="314">
        <f>AVERAGE(SUM(R56:R57),(SUM(R56:R57)-R58))*B45</f>
        <v>681.96611674761698</v>
      </c>
      <c r="S59" s="314">
        <f>AVERAGE(SUM(S56:S57),(SUM(S56:S57)-S58))*B45</f>
        <v>409.17967004857019</v>
      </c>
      <c r="T59" s="314">
        <f>AVERAGE(SUM(T56:T57),(SUM(T56:T57)-T58))*B45</f>
        <v>136.3932233495234</v>
      </c>
      <c r="U59" s="314">
        <f>AVERAGE(SUM(U56:U57),(SUM(U56:U57)-U58))*B45</f>
        <v>-136.3932233495234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178047.60599999997</v>
      </c>
      <c r="D62" s="245">
        <f>D53*B31</f>
        <v>185525.60545199999</v>
      </c>
      <c r="E62" s="245">
        <f>E53*B31</f>
        <v>193317.680880984</v>
      </c>
      <c r="F62" s="245">
        <f>F53*B31</f>
        <v>201437.02347798535</v>
      </c>
      <c r="G62" s="245">
        <f>G53*B31</f>
        <v>209897.37846406075</v>
      </c>
      <c r="H62" s="245">
        <f>H53*B31</f>
        <v>218713.06835955131</v>
      </c>
      <c r="I62" s="245">
        <f>I53*B31</f>
        <v>227899.01723065248</v>
      </c>
      <c r="J62" s="245">
        <f>J53*B31</f>
        <v>237470.77595433989</v>
      </c>
      <c r="K62" s="245">
        <f>K53*B31</f>
        <v>247444.54854442217</v>
      </c>
      <c r="L62" s="245">
        <f>L53*B31</f>
        <v>257837.21958328792</v>
      </c>
      <c r="M62" s="245">
        <f>M53*B31</f>
        <v>268666.38280578604</v>
      </c>
      <c r="N62" s="245">
        <f>N53*B31</f>
        <v>279950.37088362908</v>
      </c>
      <c r="O62" s="245">
        <f>O53*B31</f>
        <v>291708.28646074148</v>
      </c>
      <c r="P62" s="245">
        <f>P53*B31</f>
        <v>303960.03449209261</v>
      </c>
      <c r="Q62" s="245">
        <f>Q53*B31</f>
        <v>316726.35594076052</v>
      </c>
      <c r="R62" s="245">
        <f>R53*B31</f>
        <v>330028.86289027246</v>
      </c>
      <c r="S62" s="245">
        <f>S53*B31</f>
        <v>343890.07513166394</v>
      </c>
      <c r="T62" s="245">
        <f>T53*B31</f>
        <v>358333.45828719385</v>
      </c>
      <c r="U62" s="245">
        <f>U53*B31</f>
        <v>373383.46353525599</v>
      </c>
      <c r="V62" s="245">
        <f>V53*B31</f>
        <v>389065.56900373677</v>
      </c>
      <c r="W62" s="245">
        <f>W53*B31</f>
        <v>405406.32290189376</v>
      </c>
      <c r="X62" s="245">
        <f>X53*B31</f>
        <v>422433.3884637733</v>
      </c>
      <c r="Y62" s="245">
        <f>Y53*B31</f>
        <v>440175.59077925177</v>
      </c>
    </row>
    <row r="63" spans="1:25">
      <c r="A63" s="234" t="s">
        <v>324</v>
      </c>
      <c r="B63" s="241"/>
      <c r="C63" s="241">
        <f>SUM(C64:C69)</f>
        <v>-36755.075971543098</v>
      </c>
      <c r="D63" s="241">
        <f t="shared" ref="D63:Y63" si="5">SUM(D64:D69)</f>
        <v>-36607.908708290764</v>
      </c>
      <c r="E63" s="241">
        <f t="shared" si="5"/>
        <v>-36472.779244781836</v>
      </c>
      <c r="F63" s="241">
        <f t="shared" si="5"/>
        <v>-36350.193168605532</v>
      </c>
      <c r="G63" s="241">
        <f t="shared" si="5"/>
        <v>-36240.677302029821</v>
      </c>
      <c r="H63" s="241">
        <f t="shared" si="5"/>
        <v>-36144.780593857926</v>
      </c>
      <c r="I63" s="241">
        <f t="shared" si="5"/>
        <v>-36063.075048742823</v>
      </c>
      <c r="J63" s="241">
        <f t="shared" si="5"/>
        <v>-35996.156695532882</v>
      </c>
      <c r="K63" s="241">
        <f t="shared" si="5"/>
        <v>-35944.646596288119</v>
      </c>
      <c r="L63" s="241">
        <f t="shared" si="5"/>
        <v>-35909.191897675075</v>
      </c>
      <c r="M63" s="241">
        <f t="shared" si="5"/>
        <v>-35890.46692652029</v>
      </c>
      <c r="N63" s="241">
        <f t="shared" si="5"/>
        <v>-35889.174331376998</v>
      </c>
      <c r="O63" s="241">
        <f t="shared" si="5"/>
        <v>-35906.046272037682</v>
      </c>
      <c r="P63" s="241">
        <f t="shared" si="5"/>
        <v>-35941.845659006125</v>
      </c>
      <c r="Q63" s="241">
        <f t="shared" si="5"/>
        <v>-35997.367445027245</v>
      </c>
      <c r="R63" s="241">
        <f t="shared" si="5"/>
        <v>-36073.439970861247</v>
      </c>
      <c r="S63" s="241">
        <f t="shared" si="5"/>
        <v>-36170.926367580272</v>
      </c>
      <c r="T63" s="241">
        <f t="shared" si="5"/>
        <v>-36290.726017761495</v>
      </c>
      <c r="U63" s="241">
        <f t="shared" si="5"/>
        <v>-36433.776078050345</v>
      </c>
      <c r="V63" s="241">
        <f t="shared" si="5"/>
        <v>-36601.053065671316</v>
      </c>
      <c r="W63" s="241">
        <f t="shared" si="5"/>
        <v>-36793.574511572369</v>
      </c>
      <c r="X63" s="241">
        <f t="shared" si="5"/>
        <v>-37012.400683001266</v>
      </c>
      <c r="Y63" s="241">
        <f t="shared" si="5"/>
        <v>-37258.636378430179</v>
      </c>
    </row>
    <row r="64" spans="1:25">
      <c r="A64" s="243" t="s">
        <v>323</v>
      </c>
      <c r="B64" s="241"/>
      <c r="C64" s="241">
        <f>-IF(C50&lt;=B33,0,B32*(1+C52)*B31)</f>
        <v>-6261.1008745982408</v>
      </c>
      <c r="D64" s="241">
        <f>-IF(D50&lt;=B33,0,B32*(1+D52)*B31)</f>
        <v>-6524.0671113313665</v>
      </c>
      <c r="E64" s="241">
        <f>-IF(E50&lt;=B33,0,B32*(1+E52)*B31)</f>
        <v>-6798.0779300072845</v>
      </c>
      <c r="F64" s="241">
        <f>-IF(F50&lt;=B33,0,B32*(1+F52)*B31)</f>
        <v>-7083.5972030675903</v>
      </c>
      <c r="G64" s="241">
        <f>-IF(G50&lt;=B33,0,B32*(1+G52)*B31)</f>
        <v>-7381.1082855964287</v>
      </c>
      <c r="H64" s="241">
        <f>-IF(H50&lt;=B33,0,B32*(1+H52)*B31)</f>
        <v>-7691.1148335914795</v>
      </c>
      <c r="I64" s="241">
        <f>-IF(I50&lt;=B33,0,B32*(1+I52)*B31)</f>
        <v>-8014.1416566023208</v>
      </c>
      <c r="J64" s="241">
        <f>-IF(J50&lt;=B33,0,B32*(1+J52)*B31)</f>
        <v>-8350.7356061796199</v>
      </c>
      <c r="K64" s="241">
        <f>-IF(K50&lt;=B33,0,B32*(1+K52)*B31)</f>
        <v>-8701.4665016391646</v>
      </c>
      <c r="L64" s="241">
        <f>-IF(L50&lt;=B33,0,B32*(1+L52)*B31)</f>
        <v>-9066.9280947080097</v>
      </c>
      <c r="M64" s="241">
        <f>-IF(M50&lt;=B33,0,B32*(1+M52)*B31)</f>
        <v>-9447.7390746857473</v>
      </c>
      <c r="N64" s="241">
        <f>-IF(N50&lt;=B33,0,B32*(1+N52)*B31)</f>
        <v>-9844.5441158225494</v>
      </c>
      <c r="O64" s="241">
        <f>-IF(O50&lt;=B33,0,B32*(1+O52)*B31)</f>
        <v>-10258.014968687095</v>
      </c>
      <c r="P64" s="241">
        <f>-IF(P50&lt;=B33,0,B32*(1+P52)*B31)</f>
        <v>-10688.851597371955</v>
      </c>
      <c r="Q64" s="241">
        <f>-IF(Q50&lt;=B33,0,B32*(1+Q52)*B31)</f>
        <v>-11137.783364461577</v>
      </c>
      <c r="R64" s="241">
        <f>-IF(R50&lt;=B33,0,B32*(1+R52)*B31)</f>
        <v>-11605.570265768964</v>
      </c>
      <c r="S64" s="241">
        <f>-IF(S50&lt;=B33,0,B32*(1+S52)*B31)</f>
        <v>-12093.004216931262</v>
      </c>
      <c r="T64" s="241">
        <f>-IF(T50&lt;=B33,0,B32*(1+T52)*B31)</f>
        <v>-12600.910394042376</v>
      </c>
      <c r="U64" s="241">
        <f>-IF(U50&lt;=B33,0,B32*(1+U52)*B31)</f>
        <v>-13130.148630592157</v>
      </c>
      <c r="V64" s="241">
        <f>-IF(V50&lt;=B33,0,B32*(1+V52)*B31)</f>
        <v>-13681.614873077027</v>
      </c>
      <c r="W64" s="241">
        <f>-IF(W50&lt;=B33,0,B32*(1+W52)*B31)</f>
        <v>-14256.242697746264</v>
      </c>
      <c r="X64" s="241">
        <f>-IF(X50&lt;=B33,0,B32*(1+X52)*B31)</f>
        <v>-14855.004891051607</v>
      </c>
      <c r="Y64" s="241">
        <f>-IF(Y50&lt;=B33,0,B32*(1+Y52)*B31)</f>
        <v>-15478.915096475775</v>
      </c>
    </row>
    <row r="65" spans="1:25">
      <c r="A65" s="243" t="str">
        <f>A35</f>
        <v>Прочие расходы при эксплуатации объекта, руб. без НДС</v>
      </c>
      <c r="B65" s="241"/>
      <c r="C65" s="241">
        <f>-IF(C50&lt;=B36,0,B35*(1+C52)*B31)</f>
        <v>-563.04863980200003</v>
      </c>
      <c r="D65" s="241">
        <f>-IF(D50&lt;=B36,0,B35*(1+D52)*B31)</f>
        <v>-586.69668267368399</v>
      </c>
      <c r="E65" s="241">
        <f>-IF(E50&lt;=B36,0,B35*(1+E52)*B31)</f>
        <v>-611.33794334597883</v>
      </c>
      <c r="F65" s="241">
        <f>-IF(F50&lt;=B36,0,B35*(1+F52)*B31)</f>
        <v>-637.01413696650991</v>
      </c>
      <c r="G65" s="241">
        <f>-IF(G50&lt;=B36,0,B35*(1+G52)*B31)</f>
        <v>-663.76873071910325</v>
      </c>
      <c r="H65" s="241">
        <f>-IF(H50&lt;=B36,0,B35*(1+H52)*B31)</f>
        <v>-691.6470174093057</v>
      </c>
      <c r="I65" s="241">
        <f>-IF(I50&lt;=B36,0,B35*(1+I52)*B31)</f>
        <v>-720.69619214049646</v>
      </c>
      <c r="J65" s="241">
        <f>-IF(J50&lt;=B36,0,B35*(1+J52)*B31)</f>
        <v>-750.96543221039747</v>
      </c>
      <c r="K65" s="241">
        <f>-IF(K50&lt;=B36,0,B35*(1+K52)*B31)</f>
        <v>-782.50598036323424</v>
      </c>
      <c r="L65" s="241">
        <f>-IF(L50&lt;=B36,0,B35*(1+L52)*B31)</f>
        <v>-815.37123153849006</v>
      </c>
      <c r="M65" s="241">
        <f>-IF(M50&lt;=B36,0,B35*(1+M52)*B31)</f>
        <v>-849.61682326310677</v>
      </c>
      <c r="N65" s="241">
        <f>-IF(N50&lt;=B36,0,B35*(1+N52)*B31)</f>
        <v>-885.30072984015726</v>
      </c>
      <c r="O65" s="241">
        <f>-IF(O50&lt;=B36,0,B35*(1+O52)*B31)</f>
        <v>-922.48336049344391</v>
      </c>
      <c r="P65" s="241">
        <f>-IF(P50&lt;=B36,0,B35*(1+P52)*B31)</f>
        <v>-961.22766163416861</v>
      </c>
      <c r="Q65" s="241">
        <f>-IF(Q50&lt;=B36,0,B35*(1+Q52)*B31)</f>
        <v>-1001.5992234228037</v>
      </c>
      <c r="R65" s="241">
        <f>-IF(R50&lt;=B36,0,B35*(1+R52)*B31)</f>
        <v>-1043.6663908065616</v>
      </c>
      <c r="S65" s="241">
        <f>-IF(S50&lt;=B36,0,B35*(1+S52)*B31)</f>
        <v>-1087.5003792204373</v>
      </c>
      <c r="T65" s="241">
        <f>-IF(T50&lt;=B36,0,B35*(1+T52)*B31)</f>
        <v>-1133.1753951476958</v>
      </c>
      <c r="U65" s="241">
        <f>-IF(U50&lt;=B36,0,B35*(1+U52)*B31)</f>
        <v>-1180.7687617438989</v>
      </c>
      <c r="V65" s="241">
        <f>-IF(V50&lt;=B36,0,B35*(1+V52)*B31)</f>
        <v>-1230.3610497371428</v>
      </c>
      <c r="W65" s="241">
        <f>-IF(W50&lt;=B36,0,B35*(1+W52)*B31)</f>
        <v>-1282.0362138261028</v>
      </c>
      <c r="X65" s="241">
        <f>-IF(X50&lt;=B36,0,B35*(1+X52)*B31)</f>
        <v>-1335.8817348067994</v>
      </c>
      <c r="Y65" s="241">
        <f>-IF(Y50&lt;=B36,0,B35*(1+Y52)*B31)</f>
        <v>-1391.9887676686849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-29930.926457142858</v>
      </c>
      <c r="D69" s="241">
        <f>-((B28+B29)*B31+(B28+B29)*B31+SUM(B71:D71))/2*2.2%</f>
        <v>-29497.144914285716</v>
      </c>
      <c r="E69" s="241">
        <f>-((B28+B29)*B31+(B28+B29)*B31+SUM(B71:E71))/2*2.2%</f>
        <v>-29063.363371428575</v>
      </c>
      <c r="F69" s="241">
        <f>-((B28+B29)*B31+(B28+B29)*B31+SUM(B71:F71))/2*2.2%</f>
        <v>-28629.58182857143</v>
      </c>
      <c r="G69" s="241">
        <f>-((B28+B29)*B31+(B28+B29)*B31+SUM(B71:G71))/2*2.2%</f>
        <v>-28195.800285714289</v>
      </c>
      <c r="H69" s="241">
        <f>-((B28+B29)*B31+(B28+B29)*B31+SUM(B71:H71))/2*2.2%</f>
        <v>-27762.018742857144</v>
      </c>
      <c r="I69" s="241">
        <f>-((B28+B29)*B31+(B28+B29)*B31+SUM(B71:I71))/2*2.2%</f>
        <v>-27328.237200000003</v>
      </c>
      <c r="J69" s="241">
        <f>-((B28+B29)*B31+(B28+B29)*B31+SUM(B71:J71))/2*2.2%</f>
        <v>-26894.455657142862</v>
      </c>
      <c r="K69" s="241">
        <f>-((B28+B29)*B31+(B28+B29)*B31+SUM(B71:K71))/2*2.2%</f>
        <v>-26460.674114285717</v>
      </c>
      <c r="L69" s="241">
        <f>-((B28+B29)*B31+(B28+B29)*B31+SUM(B71:L71))/2*2.2%</f>
        <v>-26026.892571428572</v>
      </c>
      <c r="M69" s="241">
        <f>-((B28+B29)*B31+(B28+B29)*B31+SUM(B71:M71))/2*2.2%</f>
        <v>-25593.111028571435</v>
      </c>
      <c r="N69" s="241">
        <f>-((B28+B29)*B31+(B28+B29)*B31+SUM(B71:N71))/2*2.2%</f>
        <v>-25159.32948571429</v>
      </c>
      <c r="O69" s="241">
        <f>-((B28+B29)*B31+(B28+B29)*B31+SUM(B71:O71))/2*2.2%</f>
        <v>-24725.547942857145</v>
      </c>
      <c r="P69" s="241">
        <f>-((B28+B29)*B31+(B28+B29)*B31+SUM(B71:P71))/2*2.2%</f>
        <v>-24291.7664</v>
      </c>
      <c r="Q69" s="241">
        <f>-((B28+B29)*B31+(B28+B29)*B31+SUM(B71:Q71))/2*2.2%</f>
        <v>-23857.984857142863</v>
      </c>
      <c r="R69" s="241">
        <f>-((B28+B29)*B31+(B28+B29)*B31+SUM(B71:R71))/2*2.2%</f>
        <v>-23424.203314285718</v>
      </c>
      <c r="S69" s="241">
        <f>-((B28+B29)*B31+(B28+B29)*B31+SUM(B71:S71))/2*2.2%</f>
        <v>-22990.421771428573</v>
      </c>
      <c r="T69" s="241">
        <f>-((B28+B29)*B31+(B28+B29)*B31+SUM(B71:T71))/2*2.2%</f>
        <v>-22556.640228571428</v>
      </c>
      <c r="U69" s="241">
        <f>-((B28+B29)*B31+(B28+B29)*B31+SUM(B71:U71))/2*2.2%</f>
        <v>-22122.858685714287</v>
      </c>
      <c r="V69" s="241">
        <f>-((B28+B29)*B31+(B28+B29)*B31+SUM(B71:V71))/2*2.2%</f>
        <v>-21689.077142857146</v>
      </c>
      <c r="W69" s="241">
        <f>-((B28+B29)*B31+(B28+B29)*B31+SUM(B71:W71))/2*2.2%</f>
        <v>-21255.295600000005</v>
      </c>
      <c r="X69" s="241">
        <f>-((B28+B29)*B31+(B28+B29)*B31+SUM(B71:X71))/2*2.2%</f>
        <v>-20821.51405714286</v>
      </c>
      <c r="Y69" s="241">
        <f>-((B28+B29)*B31+(B28+B29)*B31+SUM(B71:Y71))/2*2.2%</f>
        <v>-20387.732514285719</v>
      </c>
    </row>
    <row r="70" spans="1:25">
      <c r="A70" s="242" t="s">
        <v>568</v>
      </c>
      <c r="B70" s="245"/>
      <c r="C70" s="245">
        <f>C62+C63</f>
        <v>141292.53002845688</v>
      </c>
      <c r="D70" s="245">
        <f t="shared" ref="D70:Y70" si="6">D62+D63</f>
        <v>148917.69674370921</v>
      </c>
      <c r="E70" s="245">
        <f t="shared" si="6"/>
        <v>156844.90163620218</v>
      </c>
      <c r="F70" s="245">
        <f t="shared" si="6"/>
        <v>165086.83030937982</v>
      </c>
      <c r="G70" s="245">
        <f t="shared" si="6"/>
        <v>173656.70116203092</v>
      </c>
      <c r="H70" s="245">
        <f t="shared" si="6"/>
        <v>182568.28776569339</v>
      </c>
      <c r="I70" s="245">
        <f t="shared" si="6"/>
        <v>191835.94218190966</v>
      </c>
      <c r="J70" s="245">
        <f t="shared" si="6"/>
        <v>201474.61925880701</v>
      </c>
      <c r="K70" s="245">
        <f t="shared" si="6"/>
        <v>211499.90194813407</v>
      </c>
      <c r="L70" s="245">
        <f t="shared" si="6"/>
        <v>221928.02768561285</v>
      </c>
      <c r="M70" s="245">
        <f t="shared" si="6"/>
        <v>232775.91587926575</v>
      </c>
      <c r="N70" s="245">
        <f t="shared" si="6"/>
        <v>244061.19655225208</v>
      </c>
      <c r="O70" s="245">
        <f t="shared" si="6"/>
        <v>255802.24018870381</v>
      </c>
      <c r="P70" s="245">
        <f t="shared" si="6"/>
        <v>268018.18883308652</v>
      </c>
      <c r="Q70" s="245">
        <f t="shared" si="6"/>
        <v>280728.9884957333</v>
      </c>
      <c r="R70" s="245">
        <f t="shared" si="6"/>
        <v>293955.42291941121</v>
      </c>
      <c r="S70" s="245">
        <f t="shared" si="6"/>
        <v>307719.14876408369</v>
      </c>
      <c r="T70" s="245">
        <f t="shared" si="6"/>
        <v>322042.73226943234</v>
      </c>
      <c r="U70" s="245">
        <f t="shared" si="6"/>
        <v>336949.68745720561</v>
      </c>
      <c r="V70" s="245">
        <f t="shared" si="6"/>
        <v>352464.51593806548</v>
      </c>
      <c r="W70" s="245">
        <f t="shared" si="6"/>
        <v>368612.74839032139</v>
      </c>
      <c r="X70" s="245">
        <f t="shared" si="6"/>
        <v>385420.98778077203</v>
      </c>
      <c r="Y70" s="245">
        <f t="shared" si="6"/>
        <v>402916.95440082159</v>
      </c>
    </row>
    <row r="71" spans="1:25">
      <c r="A71" s="243" t="s">
        <v>317</v>
      </c>
      <c r="B71" s="241"/>
      <c r="C71" s="241">
        <f>IF(B28-ABS(SUM(B71:B71))&gt;0,-B28/B30,0)</f>
        <v>-39434.685714285712</v>
      </c>
      <c r="D71" s="241">
        <f>IF(B28-ABS(SUM(B71:C71))&gt;0,-B28/B30,0)</f>
        <v>-39434.685714285712</v>
      </c>
      <c r="E71" s="241">
        <f>IF(B28-ABS(SUM(B71:D71))&gt;0,-B28/B30,0)</f>
        <v>-39434.685714285712</v>
      </c>
      <c r="F71" s="241">
        <f>IF(B28-ABS(SUM(B71:E71))&gt;0,-B28/B30,0)</f>
        <v>-39434.685714285712</v>
      </c>
      <c r="G71" s="241">
        <f>IF(B28-ABS(SUM(B71:F71))&gt;0,-B28/B30,0)</f>
        <v>-39434.685714285712</v>
      </c>
      <c r="H71" s="241">
        <f>IF(B28-ABS(SUM(B71:G71))&gt;0,-B28/B30,0)</f>
        <v>-39434.685714285712</v>
      </c>
      <c r="I71" s="241">
        <f>IF(B28-ABS(SUM(B71:H71))&gt;0,-B28/B30,0)</f>
        <v>-39434.685714285712</v>
      </c>
      <c r="J71" s="241">
        <f>IF(B28-ABS(SUM(B71:I71))&gt;0,-B28/B30,0)</f>
        <v>-39434.685714285712</v>
      </c>
      <c r="K71" s="241">
        <f>IF(B28-ABS(SUM(B71:J71))&gt;0,-B28/B30,0)</f>
        <v>-39434.685714285712</v>
      </c>
      <c r="L71" s="241">
        <f>IF(B28-ABS(SUM(B71:K71))&gt;0,-B28/B30,0)</f>
        <v>-39434.685714285712</v>
      </c>
      <c r="M71" s="241">
        <f>IF(B28-ABS(SUM(B71:L71))&gt;0,-B28/B30,0)</f>
        <v>-39434.685714285712</v>
      </c>
      <c r="N71" s="241">
        <f>IF(B28-ABS(SUM(B71:M71))&gt;0,-B28/B30,0)</f>
        <v>-39434.685714285712</v>
      </c>
      <c r="O71" s="241">
        <f>IF(B28-ABS(SUM(B71:N71))&gt;0,-B28/B30,0)</f>
        <v>-39434.685714285712</v>
      </c>
      <c r="P71" s="241">
        <f>IF(B28-ABS(SUM(B71:O71))&gt;0,-B28/B30,0)</f>
        <v>-39434.685714285712</v>
      </c>
      <c r="Q71" s="241">
        <f>IF(B28-ABS(SUM(B71:P71))&gt;0,-B28/B30,0)</f>
        <v>-39434.685714285712</v>
      </c>
      <c r="R71" s="241">
        <f>IF(B28-ABS(SUM(B71:Q71))&gt;0,-B28/B30,0)</f>
        <v>-39434.685714285712</v>
      </c>
      <c r="S71" s="241">
        <f>IF(B28-ABS(SUM(B71:R71))&gt;0,-B28/B30,0)</f>
        <v>-39434.685714285712</v>
      </c>
      <c r="T71" s="241">
        <f>IF(B28-ABS(SUM(B71:S71))&gt;0,-B28/B30,0)</f>
        <v>-39434.685714285712</v>
      </c>
      <c r="U71" s="241">
        <f>IF(B28-ABS(SUM(B71:T71))&gt;0,-B28/B30,0)</f>
        <v>-39434.685714285712</v>
      </c>
      <c r="V71" s="241">
        <f>IF(B28-ABS(SUM(B71:U71))&gt;0,-B28/B30,0)</f>
        <v>-39434.685714285712</v>
      </c>
      <c r="W71" s="241">
        <f>IF(B28-ABS(SUM(B71:V71))&gt;0,-B28/B30,0)</f>
        <v>-39434.685714285712</v>
      </c>
      <c r="X71" s="241">
        <f>IF(B28-ABS(SUM(B71:W71))&gt;0,-B28/B30,0)</f>
        <v>-39434.685714285712</v>
      </c>
      <c r="Y71" s="241">
        <f>IF(B28-ABS(SUM(B71:X71))&gt;0,-B28/B30,0)</f>
        <v>-39434.685714285712</v>
      </c>
    </row>
    <row r="72" spans="1:25">
      <c r="A72" s="242" t="s">
        <v>569</v>
      </c>
      <c r="B72" s="245"/>
      <c r="C72" s="245">
        <f>C70+C71</f>
        <v>101857.84431417118</v>
      </c>
      <c r="D72" s="245">
        <f t="shared" ref="D72:Y72" si="7">D70+D71</f>
        <v>109483.01102942351</v>
      </c>
      <c r="E72" s="245">
        <f t="shared" si="7"/>
        <v>117410.21592191648</v>
      </c>
      <c r="F72" s="245">
        <f t="shared" si="7"/>
        <v>125652.14459509411</v>
      </c>
      <c r="G72" s="245">
        <f t="shared" si="7"/>
        <v>134222.01544774522</v>
      </c>
      <c r="H72" s="245">
        <f t="shared" si="7"/>
        <v>143133.60205140768</v>
      </c>
      <c r="I72" s="245">
        <f t="shared" si="7"/>
        <v>152401.25646762396</v>
      </c>
      <c r="J72" s="245">
        <f t="shared" si="7"/>
        <v>162039.93354452131</v>
      </c>
      <c r="K72" s="245">
        <f t="shared" si="7"/>
        <v>172065.21623384836</v>
      </c>
      <c r="L72" s="245">
        <f t="shared" si="7"/>
        <v>182493.34197132714</v>
      </c>
      <c r="M72" s="245">
        <f t="shared" si="7"/>
        <v>193341.23016498005</v>
      </c>
      <c r="N72" s="245">
        <f t="shared" si="7"/>
        <v>204626.51083796637</v>
      </c>
      <c r="O72" s="245">
        <f t="shared" si="7"/>
        <v>216367.55447441811</v>
      </c>
      <c r="P72" s="245">
        <f t="shared" si="7"/>
        <v>228583.50311880081</v>
      </c>
      <c r="Q72" s="245">
        <f t="shared" si="7"/>
        <v>241294.30278144759</v>
      </c>
      <c r="R72" s="245">
        <f t="shared" si="7"/>
        <v>254520.73720512551</v>
      </c>
      <c r="S72" s="245">
        <f t="shared" si="7"/>
        <v>268284.46304979798</v>
      </c>
      <c r="T72" s="245">
        <f t="shared" si="7"/>
        <v>282608.04655514663</v>
      </c>
      <c r="U72" s="245">
        <f t="shared" si="7"/>
        <v>297515.00174291991</v>
      </c>
      <c r="V72" s="245">
        <f t="shared" si="7"/>
        <v>313029.83022377978</v>
      </c>
      <c r="W72" s="245">
        <f t="shared" si="7"/>
        <v>329178.06267603568</v>
      </c>
      <c r="X72" s="245">
        <f t="shared" si="7"/>
        <v>345986.30206648633</v>
      </c>
      <c r="Y72" s="245">
        <f t="shared" si="7"/>
        <v>363482.26868653588</v>
      </c>
    </row>
    <row r="73" spans="1:25">
      <c r="A73" s="243" t="s">
        <v>316</v>
      </c>
      <c r="B73" s="241">
        <f>-B59</f>
        <v>-31436.667083202658</v>
      </c>
      <c r="C73" s="241">
        <f>-C59</f>
        <v>-18553.006413891315</v>
      </c>
      <c r="D73" s="241">
        <f t="shared" ref="D73:Y73" si="8">-D59</f>
        <v>-6500.6866097088896</v>
      </c>
      <c r="E73" s="241">
        <f t="shared" si="8"/>
        <v>-4091.7967004857019</v>
      </c>
      <c r="F73" s="241">
        <f t="shared" si="8"/>
        <v>-3955.4034771361785</v>
      </c>
      <c r="G73" s="241">
        <f t="shared" si="8"/>
        <v>-3682.6170304371317</v>
      </c>
      <c r="H73" s="241">
        <f t="shared" si="8"/>
        <v>-3409.8305837380849</v>
      </c>
      <c r="I73" s="241">
        <f t="shared" si="8"/>
        <v>-3137.0441370390381</v>
      </c>
      <c r="J73" s="241">
        <f t="shared" si="8"/>
        <v>-2864.2576903399913</v>
      </c>
      <c r="K73" s="241">
        <f t="shared" si="8"/>
        <v>-2591.4712436409445</v>
      </c>
      <c r="L73" s="241">
        <f t="shared" si="8"/>
        <v>-2318.6847969418977</v>
      </c>
      <c r="M73" s="241">
        <f t="shared" si="8"/>
        <v>-2045.8983502428509</v>
      </c>
      <c r="N73" s="241">
        <f t="shared" si="8"/>
        <v>-1773.1119035438041</v>
      </c>
      <c r="O73" s="241">
        <f t="shared" si="8"/>
        <v>-1500.3254568447574</v>
      </c>
      <c r="P73" s="241">
        <f t="shared" si="8"/>
        <v>-1227.5390101457106</v>
      </c>
      <c r="Q73" s="241">
        <f t="shared" si="8"/>
        <v>-954.75256344666377</v>
      </c>
      <c r="R73" s="241">
        <f t="shared" si="8"/>
        <v>-681.96611674761698</v>
      </c>
      <c r="S73" s="241">
        <f t="shared" si="8"/>
        <v>-409.17967004857019</v>
      </c>
      <c r="T73" s="241">
        <f t="shared" si="8"/>
        <v>-136.3932233495234</v>
      </c>
      <c r="U73" s="241">
        <f t="shared" si="8"/>
        <v>136.3932233495234</v>
      </c>
      <c r="V73" s="241">
        <f t="shared" si="8"/>
        <v>0</v>
      </c>
      <c r="W73" s="241">
        <f t="shared" si="8"/>
        <v>0</v>
      </c>
      <c r="X73" s="241">
        <f t="shared" si="8"/>
        <v>0</v>
      </c>
      <c r="Y73" s="241">
        <f t="shared" si="8"/>
        <v>0</v>
      </c>
    </row>
    <row r="74" spans="1:25">
      <c r="A74" s="242" t="s">
        <v>320</v>
      </c>
      <c r="B74" s="245"/>
      <c r="C74" s="245">
        <f>C72+C73</f>
        <v>83304.837900279861</v>
      </c>
      <c r="D74" s="245">
        <f t="shared" ref="D74:Y74" si="9">D72+D73</f>
        <v>102982.32441971461</v>
      </c>
      <c r="E74" s="245">
        <f t="shared" si="9"/>
        <v>113318.41922143077</v>
      </c>
      <c r="F74" s="245">
        <f t="shared" si="9"/>
        <v>121696.74111795794</v>
      </c>
      <c r="G74" s="245">
        <f t="shared" si="9"/>
        <v>130539.39841730808</v>
      </c>
      <c r="H74" s="245">
        <f t="shared" si="9"/>
        <v>139723.77146766961</v>
      </c>
      <c r="I74" s="245">
        <f t="shared" si="9"/>
        <v>149264.21233058491</v>
      </c>
      <c r="J74" s="245">
        <f t="shared" si="9"/>
        <v>159175.67585418132</v>
      </c>
      <c r="K74" s="245">
        <f t="shared" si="9"/>
        <v>169473.74499020743</v>
      </c>
      <c r="L74" s="245">
        <f t="shared" si="9"/>
        <v>180174.65717438524</v>
      </c>
      <c r="M74" s="245">
        <f t="shared" si="9"/>
        <v>191295.3318147372</v>
      </c>
      <c r="N74" s="245">
        <f t="shared" si="9"/>
        <v>202853.39893442256</v>
      </c>
      <c r="O74" s="245">
        <f t="shared" si="9"/>
        <v>214867.22901757335</v>
      </c>
      <c r="P74" s="245">
        <f t="shared" si="9"/>
        <v>227355.96410865511</v>
      </c>
      <c r="Q74" s="245">
        <f t="shared" si="9"/>
        <v>240339.55021800092</v>
      </c>
      <c r="R74" s="245">
        <f t="shared" si="9"/>
        <v>253838.77108837789</v>
      </c>
      <c r="S74" s="245">
        <f t="shared" si="9"/>
        <v>267875.28337974939</v>
      </c>
      <c r="T74" s="245">
        <f t="shared" si="9"/>
        <v>282471.6533317971</v>
      </c>
      <c r="U74" s="245">
        <f t="shared" si="9"/>
        <v>297651.39496626944</v>
      </c>
      <c r="V74" s="245">
        <f t="shared" si="9"/>
        <v>313029.83022377978</v>
      </c>
      <c r="W74" s="245">
        <f t="shared" si="9"/>
        <v>329178.06267603568</v>
      </c>
      <c r="X74" s="245">
        <f t="shared" si="9"/>
        <v>345986.30206648633</v>
      </c>
      <c r="Y74" s="245">
        <f t="shared" si="9"/>
        <v>363482.26868653588</v>
      </c>
    </row>
    <row r="75" spans="1:25">
      <c r="A75" s="243" t="s">
        <v>315</v>
      </c>
      <c r="B75" s="241"/>
      <c r="C75" s="241">
        <f>-C74*B39</f>
        <v>-16660.967580055974</v>
      </c>
      <c r="D75" s="241">
        <f>-D74*B39</f>
        <v>-20596.464883942925</v>
      </c>
      <c r="E75" s="241">
        <f>-E74*B39</f>
        <v>-22663.683844286155</v>
      </c>
      <c r="F75" s="241">
        <f>-F74*B39</f>
        <v>-24339.348223591587</v>
      </c>
      <c r="G75" s="241">
        <f>-G74*B39</f>
        <v>-26107.879683461619</v>
      </c>
      <c r="H75" s="241">
        <f>-H74*B39</f>
        <v>-27944.754293533922</v>
      </c>
      <c r="I75" s="241">
        <f>-I74*B39</f>
        <v>-29852.842466116985</v>
      </c>
      <c r="J75" s="241">
        <f>-J74*B39</f>
        <v>-31835.135170836264</v>
      </c>
      <c r="K75" s="241">
        <f>-K74*B39</f>
        <v>-33894.74899804149</v>
      </c>
      <c r="L75" s="241">
        <f>-L74*B39</f>
        <v>-36034.931434877049</v>
      </c>
      <c r="M75" s="241">
        <f>-M74*B39</f>
        <v>-38259.066362947444</v>
      </c>
      <c r="N75" s="241">
        <f>-N74*B39</f>
        <v>-40570.679786884517</v>
      </c>
      <c r="O75" s="241">
        <f>-O74*B39</f>
        <v>-42973.445803514674</v>
      </c>
      <c r="P75" s="241">
        <f>-P74*B39</f>
        <v>-45471.192821731027</v>
      </c>
      <c r="Q75" s="241">
        <f>-Q74*B39</f>
        <v>-48067.91004360019</v>
      </c>
      <c r="R75" s="241">
        <f>-R74*B39</f>
        <v>-50767.754217675581</v>
      </c>
      <c r="S75" s="241">
        <f>-S74*B39</f>
        <v>-53575.056675949883</v>
      </c>
      <c r="T75" s="241">
        <f>-T74*B39</f>
        <v>-56494.330666359427</v>
      </c>
      <c r="U75" s="241">
        <f>-U74*B39</f>
        <v>-59530.278993253887</v>
      </c>
      <c r="V75" s="241">
        <f>-V74*B39</f>
        <v>-62605.966044755958</v>
      </c>
      <c r="W75" s="241">
        <f>-W74*B39</f>
        <v>-65835.612535207139</v>
      </c>
      <c r="X75" s="241">
        <f>-X74*B39</f>
        <v>-69197.260413297263</v>
      </c>
      <c r="Y75" s="241">
        <f>-Y74*B39</f>
        <v>-72696.45373730718</v>
      </c>
    </row>
    <row r="76" spans="1:25" ht="16.5" thickBot="1">
      <c r="A76" s="316" t="s">
        <v>319</v>
      </c>
      <c r="B76" s="317"/>
      <c r="C76" s="317">
        <f>C74+C75</f>
        <v>66643.870320223883</v>
      </c>
      <c r="D76" s="317">
        <f t="shared" ref="D76:Y76" si="10">D74+D75</f>
        <v>82385.859535771684</v>
      </c>
      <c r="E76" s="317">
        <f t="shared" si="10"/>
        <v>90654.735377144621</v>
      </c>
      <c r="F76" s="317">
        <f t="shared" si="10"/>
        <v>97357.392894366349</v>
      </c>
      <c r="G76" s="317">
        <f t="shared" si="10"/>
        <v>104431.51873384646</v>
      </c>
      <c r="H76" s="317">
        <f t="shared" si="10"/>
        <v>111779.01717413569</v>
      </c>
      <c r="I76" s="317">
        <f t="shared" si="10"/>
        <v>119411.36986446792</v>
      </c>
      <c r="J76" s="317">
        <f t="shared" si="10"/>
        <v>127340.54068334505</v>
      </c>
      <c r="K76" s="317">
        <f t="shared" si="10"/>
        <v>135578.99599216593</v>
      </c>
      <c r="L76" s="317">
        <f t="shared" si="10"/>
        <v>144139.7257395082</v>
      </c>
      <c r="M76" s="317">
        <f t="shared" si="10"/>
        <v>153036.26545178978</v>
      </c>
      <c r="N76" s="317">
        <f t="shared" si="10"/>
        <v>162282.71914753804</v>
      </c>
      <c r="O76" s="317">
        <f t="shared" si="10"/>
        <v>171893.78321405867</v>
      </c>
      <c r="P76" s="317">
        <f t="shared" si="10"/>
        <v>181884.77128692408</v>
      </c>
      <c r="Q76" s="317">
        <f t="shared" si="10"/>
        <v>192271.64017440073</v>
      </c>
      <c r="R76" s="317">
        <f t="shared" si="10"/>
        <v>203071.01687070233</v>
      </c>
      <c r="S76" s="317">
        <f t="shared" si="10"/>
        <v>214300.2267037995</v>
      </c>
      <c r="T76" s="317">
        <f t="shared" si="10"/>
        <v>225977.32266543768</v>
      </c>
      <c r="U76" s="317">
        <f t="shared" si="10"/>
        <v>238121.11597301555</v>
      </c>
      <c r="V76" s="317">
        <f t="shared" si="10"/>
        <v>250423.86417902383</v>
      </c>
      <c r="W76" s="317">
        <f t="shared" si="10"/>
        <v>263342.45014082856</v>
      </c>
      <c r="X76" s="317">
        <f t="shared" si="10"/>
        <v>276789.04165318905</v>
      </c>
      <c r="Y76" s="317">
        <f t="shared" si="10"/>
        <v>290785.81494922872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101857.84431417118</v>
      </c>
      <c r="D79" s="245">
        <f t="shared" si="12"/>
        <v>109483.01102942351</v>
      </c>
      <c r="E79" s="245">
        <f t="shared" si="12"/>
        <v>117410.21592191648</v>
      </c>
      <c r="F79" s="245">
        <f t="shared" si="12"/>
        <v>125652.14459509411</v>
      </c>
      <c r="G79" s="245">
        <f t="shared" si="12"/>
        <v>134222.01544774522</v>
      </c>
      <c r="H79" s="245">
        <f t="shared" si="12"/>
        <v>143133.60205140768</v>
      </c>
      <c r="I79" s="245">
        <f t="shared" si="12"/>
        <v>152401.25646762396</v>
      </c>
      <c r="J79" s="245">
        <f t="shared" si="12"/>
        <v>162039.93354452131</v>
      </c>
      <c r="K79" s="245">
        <f t="shared" si="12"/>
        <v>172065.21623384836</v>
      </c>
      <c r="L79" s="245">
        <f t="shared" si="12"/>
        <v>182493.34197132714</v>
      </c>
      <c r="M79" s="245">
        <f t="shared" si="12"/>
        <v>193341.23016498005</v>
      </c>
      <c r="N79" s="245">
        <f t="shared" si="12"/>
        <v>204626.51083796637</v>
      </c>
      <c r="O79" s="245">
        <f t="shared" si="12"/>
        <v>216367.55447441811</v>
      </c>
      <c r="P79" s="245">
        <f t="shared" si="12"/>
        <v>228583.50311880081</v>
      </c>
      <c r="Q79" s="245">
        <f t="shared" si="12"/>
        <v>241294.30278144759</v>
      </c>
      <c r="R79" s="245">
        <f t="shared" si="12"/>
        <v>254520.73720512551</v>
      </c>
      <c r="S79" s="245">
        <f t="shared" si="12"/>
        <v>268284.46304979798</v>
      </c>
      <c r="T79" s="245">
        <f t="shared" si="12"/>
        <v>282608.04655514663</v>
      </c>
      <c r="U79" s="245">
        <f t="shared" si="12"/>
        <v>297515.00174291991</v>
      </c>
      <c r="V79" s="245">
        <f t="shared" si="12"/>
        <v>313029.83022377978</v>
      </c>
      <c r="W79" s="245">
        <f t="shared" si="12"/>
        <v>329178.06267603568</v>
      </c>
      <c r="X79" s="245">
        <f t="shared" si="12"/>
        <v>345986.30206648633</v>
      </c>
      <c r="Y79" s="245">
        <f t="shared" si="12"/>
        <v>363482.26868653588</v>
      </c>
    </row>
    <row r="80" spans="1:25">
      <c r="A80" s="243" t="s">
        <v>317</v>
      </c>
      <c r="B80" s="241">
        <f t="shared" ref="B80:Y80" si="13">-B71</f>
        <v>0</v>
      </c>
      <c r="C80" s="241">
        <f>-C71</f>
        <v>39434.685714285712</v>
      </c>
      <c r="D80" s="241">
        <f>-D71</f>
        <v>39434.685714285712</v>
      </c>
      <c r="E80" s="241">
        <f t="shared" si="13"/>
        <v>39434.685714285712</v>
      </c>
      <c r="F80" s="241">
        <f t="shared" si="13"/>
        <v>39434.685714285712</v>
      </c>
      <c r="G80" s="241">
        <f t="shared" si="13"/>
        <v>39434.685714285712</v>
      </c>
      <c r="H80" s="241">
        <f t="shared" si="13"/>
        <v>39434.685714285712</v>
      </c>
      <c r="I80" s="241">
        <f t="shared" si="13"/>
        <v>39434.685714285712</v>
      </c>
      <c r="J80" s="241">
        <f t="shared" si="13"/>
        <v>39434.685714285712</v>
      </c>
      <c r="K80" s="241">
        <f t="shared" si="13"/>
        <v>39434.685714285712</v>
      </c>
      <c r="L80" s="241">
        <f t="shared" si="13"/>
        <v>39434.685714285712</v>
      </c>
      <c r="M80" s="241">
        <f t="shared" si="13"/>
        <v>39434.685714285712</v>
      </c>
      <c r="N80" s="241">
        <f t="shared" si="13"/>
        <v>39434.685714285712</v>
      </c>
      <c r="O80" s="241">
        <f t="shared" si="13"/>
        <v>39434.685714285712</v>
      </c>
      <c r="P80" s="241">
        <f t="shared" si="13"/>
        <v>39434.685714285712</v>
      </c>
      <c r="Q80" s="241">
        <f t="shared" si="13"/>
        <v>39434.685714285712</v>
      </c>
      <c r="R80" s="241">
        <f t="shared" si="13"/>
        <v>39434.685714285712</v>
      </c>
      <c r="S80" s="241">
        <f t="shared" si="13"/>
        <v>39434.685714285712</v>
      </c>
      <c r="T80" s="241">
        <f t="shared" si="13"/>
        <v>39434.685714285712</v>
      </c>
      <c r="U80" s="241">
        <f t="shared" si="13"/>
        <v>39434.685714285712</v>
      </c>
      <c r="V80" s="241">
        <f t="shared" si="13"/>
        <v>39434.685714285712</v>
      </c>
      <c r="W80" s="241">
        <f t="shared" si="13"/>
        <v>39434.685714285712</v>
      </c>
      <c r="X80" s="241">
        <f t="shared" si="13"/>
        <v>39434.685714285712</v>
      </c>
      <c r="Y80" s="241">
        <f t="shared" si="13"/>
        <v>39434.685714285712</v>
      </c>
    </row>
    <row r="81" spans="1:25">
      <c r="A81" s="243" t="s">
        <v>316</v>
      </c>
      <c r="B81" s="241">
        <f t="shared" ref="B81:Y81" si="14">B73</f>
        <v>-31436.667083202658</v>
      </c>
      <c r="C81" s="241">
        <f>C73</f>
        <v>-18553.006413891315</v>
      </c>
      <c r="D81" s="241">
        <f t="shared" si="14"/>
        <v>-6500.6866097088896</v>
      </c>
      <c r="E81" s="241">
        <f t="shared" si="14"/>
        <v>-4091.7967004857019</v>
      </c>
      <c r="F81" s="241">
        <f t="shared" si="14"/>
        <v>-3955.4034771361785</v>
      </c>
      <c r="G81" s="241">
        <f t="shared" si="14"/>
        <v>-3682.6170304371317</v>
      </c>
      <c r="H81" s="241">
        <f t="shared" si="14"/>
        <v>-3409.8305837380849</v>
      </c>
      <c r="I81" s="241">
        <f t="shared" si="14"/>
        <v>-3137.0441370390381</v>
      </c>
      <c r="J81" s="241">
        <f t="shared" si="14"/>
        <v>-2864.2576903399913</v>
      </c>
      <c r="K81" s="241">
        <f t="shared" si="14"/>
        <v>-2591.4712436409445</v>
      </c>
      <c r="L81" s="241">
        <f t="shared" si="14"/>
        <v>-2318.6847969418977</v>
      </c>
      <c r="M81" s="241">
        <f t="shared" si="14"/>
        <v>-2045.8983502428509</v>
      </c>
      <c r="N81" s="241">
        <f t="shared" si="14"/>
        <v>-1773.1119035438041</v>
      </c>
      <c r="O81" s="241">
        <f t="shared" si="14"/>
        <v>-1500.3254568447574</v>
      </c>
      <c r="P81" s="241">
        <f t="shared" si="14"/>
        <v>-1227.5390101457106</v>
      </c>
      <c r="Q81" s="241">
        <f t="shared" si="14"/>
        <v>-954.75256344666377</v>
      </c>
      <c r="R81" s="241">
        <f t="shared" si="14"/>
        <v>-681.96611674761698</v>
      </c>
      <c r="S81" s="241">
        <f t="shared" si="14"/>
        <v>-409.17967004857019</v>
      </c>
      <c r="T81" s="241">
        <f t="shared" si="14"/>
        <v>-136.3932233495234</v>
      </c>
      <c r="U81" s="241">
        <f t="shared" si="14"/>
        <v>136.3932233495234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-16660.967580055974</v>
      </c>
      <c r="D82" s="241">
        <f>IF(SUM(B75:D75)+SUM(A82:C82)&gt;0,0,SUM(B75:D75)-SUM(A82:C82))</f>
        <v>-20596.464883942925</v>
      </c>
      <c r="E82" s="241">
        <f>IF(SUM(B75:E75)+SUM(A82:D82)&gt;0,0,SUM(B75:E75)-SUM(A82:D82))</f>
        <v>-22663.683844286155</v>
      </c>
      <c r="F82" s="241">
        <f>IF(SUM(B75:F75)+SUM(A82:E82)&gt;0,0,SUM(B75:F75)-SUM(A82:E82))</f>
        <v>-24339.348223591587</v>
      </c>
      <c r="G82" s="241">
        <f>IF(SUM(B75:G75)+SUM(A82:F82)&gt;0,0,SUM(B75:G75)-SUM(A82:F82))</f>
        <v>-26107.879683461622</v>
      </c>
      <c r="H82" s="241">
        <f>IF(SUM(B75:H75)+SUM(A82:G82)&gt;0,0,SUM(B75:H75)-SUM(A82:G82))</f>
        <v>-27944.754293533915</v>
      </c>
      <c r="I82" s="241">
        <f>IF(SUM(B75:I75)+SUM(A82:H82)&gt;0,0,SUM(B75:I75)-SUM(A82:H82))</f>
        <v>-29852.84246611697</v>
      </c>
      <c r="J82" s="241">
        <f>IF(SUM(B75:J75)+SUM(A82:I82)&gt;0,0,SUM(B75:J75)-SUM(A82:I82))</f>
        <v>-31835.135170836264</v>
      </c>
      <c r="K82" s="241">
        <f>IF(SUM(B75:K75)+SUM(A82:J82)&gt;0,0,SUM(B75:K75)-SUM(A82:J82))</f>
        <v>-33894.748998041498</v>
      </c>
      <c r="L82" s="241">
        <f>IF(SUM(B75:L75)+SUM(A82:K82)&gt;0,0,SUM(B75:L75)-SUM(A82:K82))</f>
        <v>-36034.931434877071</v>
      </c>
      <c r="M82" s="241">
        <f>IF(SUM(B75:M75)+SUM(A82:L82)&gt;0,0,SUM(B75:M75)-SUM(A82:L82))</f>
        <v>-38259.066362947458</v>
      </c>
      <c r="N82" s="241">
        <f>IF(SUM(B75:N75)+SUM(A82:M82)&gt;0,0,SUM(B75:N75)-SUM(A82:M82))</f>
        <v>-40570.679786884517</v>
      </c>
      <c r="O82" s="241">
        <f>IF(SUM(B75:O75)+SUM(A82:N82)&gt;0,0,SUM(B75:O75)-SUM(A82:N82))</f>
        <v>-42973.445803514682</v>
      </c>
      <c r="P82" s="241">
        <f>IF(SUM(B75:P75)+SUM(A82:O82)&gt;0,0,SUM(B75:P75)-SUM(A82:O82))</f>
        <v>-45471.192821731034</v>
      </c>
      <c r="Q82" s="241">
        <f>IF(SUM(B75:Q75)+SUM(A82:P82)&gt;0,0,SUM(B75:Q75)-SUM(A82:P82))</f>
        <v>-48067.91004360019</v>
      </c>
      <c r="R82" s="241">
        <f>IF(SUM(B75:R75)+SUM(A82:Q82)&gt;0,0,SUM(B75:R75)-SUM(A82:Q82))</f>
        <v>-50767.754217675538</v>
      </c>
      <c r="S82" s="241">
        <f>IF(SUM(B75:S75)+SUM(A82:R82)&gt;0,0,SUM(B75:S75)-SUM(A82:R82))</f>
        <v>-53575.056675949832</v>
      </c>
      <c r="T82" s="241">
        <f>IF(SUM(B75:T75)+SUM(A82:S82)&gt;0,0,SUM(B75:T75)-SUM(A82:S82))</f>
        <v>-56494.330666359398</v>
      </c>
      <c r="U82" s="241">
        <f>IF(SUM(B75:U75)+SUM(A82:T82)&gt;0,0,SUM(B75:U75)-SUM(A82:T82))</f>
        <v>-59530.278993253829</v>
      </c>
      <c r="V82" s="241">
        <f>IF(SUM(B75:V75)+SUM(A82:U82)&gt;0,0,SUM(B75:V75)-SUM(A82:U82))</f>
        <v>-62605.966044756002</v>
      </c>
      <c r="W82" s="241">
        <f>IF(SUM(B75:W75)+SUM(A82:V82)&gt;0,0,SUM(B75:W75)-SUM(A82:V82))</f>
        <v>-65835.612535207183</v>
      </c>
      <c r="X82" s="241">
        <f>IF(SUM(B75:X75)+SUM(A82:W82)&gt;0,0,SUM(B75:X75)-SUM(A82:W82))</f>
        <v>-69197.260413297219</v>
      </c>
      <c r="Y82" s="241">
        <f>IF(SUM(B75:Y75)+SUM(A82:X82)&gt;0,0,SUM(B75:Y75)-SUM(A82:X82))</f>
        <v>-72696.453737307223</v>
      </c>
    </row>
    <row r="83" spans="1:25">
      <c r="A83" s="243" t="s">
        <v>314</v>
      </c>
      <c r="B83" s="241">
        <f>IF(((SUM(B62:B62)+SUM(B64:B68))+SUM(B85:B85))&lt;0,((SUM(B62:B62)+SUM(B64:B68))+SUM(B85:B85))*0.18-SUM(A83:A83),IF(SUM(A83:B83)&lt;0,0-SUM(A83:B83),0))</f>
        <v>-248438.52</v>
      </c>
      <c r="C83" s="241">
        <f>IF(((SUM(B62:C62)+SUM(B64:C68))+SUM(B85:C85))&lt;0,((SUM(B62:C62)+SUM(B64:C68))+SUM(B85:C85))*0.18-SUM(A83:B83),IF(SUM(B83:B83)&lt;0,0-SUM(B83:B83),0))</f>
        <v>30820.222167407948</v>
      </c>
      <c r="D83" s="241">
        <f>IF(((SUM(B62:D62)+SUM(B64:D68))+SUM(B85:D85))&lt;0,((SUM(B62:D62)+SUM(B64:D68))+SUM(B85:D85))*0.18-SUM(A83:C83),IF(SUM(B83:C83)&lt;0,0-SUM(B83:C83),0))</f>
        <v>32114.671498439071</v>
      </c>
      <c r="E83" s="241">
        <f>IF(((SUM(B62:E62)+SUM(B64:E68))+SUM(B85:E85))&lt;0,((SUM(B62:E62)+SUM(B64:E68))+SUM(B85:E85))*0.18-SUM(A83:D83),IF(SUM(B83:D83)&lt;0,0-SUM(B83:D83),0))</f>
        <v>33463.487701373524</v>
      </c>
      <c r="F83" s="241">
        <f>IF(((SUM(B62:F62)+SUM(B64:F68))+SUM(B85:F85))&lt;0,((SUM(B62:F62)+SUM(B64:F68))+SUM(B85:F85))*0.18-SUM(A83:E83),IF(SUM(B83:E83)&lt;0,0-SUM(B83:E83),0))</f>
        <v>34868.954184831236</v>
      </c>
      <c r="G83" s="241">
        <f>IF(((SUM(B62:G62)+SUM(B64:G68))+SUM(B85:G85))&lt;0,((SUM(B62:G62)+SUM(B64:G68))+SUM(B85:G85))*0.18-SUM(A83:F83),IF(SUM(B83:F83)&lt;0,0-SUM(B83:F83),0))</f>
        <v>36333.450260594123</v>
      </c>
      <c r="H83" s="241">
        <f>IF(((SUM(B62:H62)+SUM(B64:H68))+SUM(B85:H85))&lt;0,((SUM(B62:H62)+SUM(B64:H68))+SUM(B85:H85))*0.18-SUM(A83:G83),IF(SUM(B83:G83)&lt;0,0-SUM(B83:G83),0))</f>
        <v>37859.455171539092</v>
      </c>
      <c r="I83" s="241">
        <f>IF(((SUM(B62:I62)+SUM(B64:I68))+SUM(B85:I85))&lt;0,((SUM(B62:I62)+SUM(B64:I68))+SUM(B85:I85))*0.18-SUM(A83:H83),IF(SUM(B83:H83)&lt;0,0-SUM(B83:H83),0))</f>
        <v>39449.552288743755</v>
      </c>
      <c r="J83" s="241">
        <f>IF(((SUM(B62:J62)+SUM(B64:J68))+SUM(B85:J85))&lt;0,((SUM(B62:J62)+SUM(B64:J68))+SUM(B85:J85))*0.18-SUM(A83:I83),IF(SUM(B83:I83)&lt;0,0-SUM(B83:I83),0))</f>
        <v>3528.72672707124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-17804.760599999998</v>
      </c>
      <c r="D84" s="241">
        <f>-(D62-C62)*B42</f>
        <v>-747.79994520000184</v>
      </c>
      <c r="E84" s="241">
        <f>-(E62-D62)*B42</f>
        <v>-779.20754289840124</v>
      </c>
      <c r="F84" s="241">
        <f>-(F62-E62)*B42</f>
        <v>-811.93425970013493</v>
      </c>
      <c r="G84" s="241">
        <f>-(G62-F62)*B42</f>
        <v>-846.03549860753992</v>
      </c>
      <c r="H84" s="241">
        <f>-(H62-G62)*B42</f>
        <v>-881.56898954905637</v>
      </c>
      <c r="I84" s="241">
        <f>-(I62-H62)*B42</f>
        <v>-918.59488711011659</v>
      </c>
      <c r="J84" s="241">
        <f>-(J62-I62)*B42</f>
        <v>-957.17587236874101</v>
      </c>
      <c r="K84" s="241">
        <f>-(K62-J62)*B42</f>
        <v>-997.37725900822852</v>
      </c>
      <c r="L84" s="241">
        <f>-(L62-K62)*B42</f>
        <v>-1039.2671038865753</v>
      </c>
      <c r="M84" s="241">
        <f>-(M62-L62)*B42</f>
        <v>-1082.9163222498116</v>
      </c>
      <c r="N84" s="241">
        <f>-(N62-M62)*B42</f>
        <v>-1128.3988077843039</v>
      </c>
      <c r="O84" s="241">
        <f>-(O62-N62)*B42</f>
        <v>-1175.7915577112406</v>
      </c>
      <c r="P84" s="241">
        <f>-(P62-O62)*B42</f>
        <v>-1225.1748031351133</v>
      </c>
      <c r="Q84" s="241">
        <f>-(Q62-P62)*B42</f>
        <v>-1276.6321448667907</v>
      </c>
      <c r="R84" s="241">
        <f>-(R62-Q62)*B42</f>
        <v>-1330.250694951194</v>
      </c>
      <c r="S84" s="241">
        <f>-(S62-R62)*B42</f>
        <v>-1386.1212241391477</v>
      </c>
      <c r="T84" s="241">
        <f>-(T62-S62)*B42</f>
        <v>-1444.3383155529912</v>
      </c>
      <c r="U84" s="241">
        <f>-(U62-T62)*B42</f>
        <v>-1505.0005248062139</v>
      </c>
      <c r="V84" s="241">
        <f>-(V62-U62)*B42</f>
        <v>-1568.210546848079</v>
      </c>
      <c r="W84" s="241">
        <f>-(W62-V62)*B42</f>
        <v>-1634.0753898156981</v>
      </c>
      <c r="X84" s="241">
        <f>-(X62-W62)*B42</f>
        <v>-1702.7065561879544</v>
      </c>
      <c r="Y84" s="241">
        <f>-(Y62-X62)*B42</f>
        <v>-1774.2202315478471</v>
      </c>
    </row>
    <row r="85" spans="1:25">
      <c r="A85" s="243" t="s">
        <v>312</v>
      </c>
      <c r="B85" s="241">
        <f>-(B28+B29)*B31</f>
        <v>-1380214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-57160.026700382979</v>
      </c>
      <c r="C86" s="241">
        <f>C57-C58</f>
        <v>-141611.3090144695</v>
      </c>
      <c r="D86" s="241">
        <f t="shared" ref="D86:Y86" si="15">D57-D58</f>
        <v>-38542.238547571003</v>
      </c>
      <c r="E86" s="241">
        <f t="shared" si="15"/>
        <v>0</v>
      </c>
      <c r="F86" s="241">
        <f t="shared" si="15"/>
        <v>-2182.2915735923743</v>
      </c>
      <c r="G86" s="241">
        <f t="shared" si="15"/>
        <v>-2182.2915735923743</v>
      </c>
      <c r="H86" s="241">
        <f t="shared" si="15"/>
        <v>-2182.2915735923743</v>
      </c>
      <c r="I86" s="241">
        <f t="shared" si="15"/>
        <v>-2182.2915735923743</v>
      </c>
      <c r="J86" s="241">
        <f t="shared" si="15"/>
        <v>-2182.2915735923743</v>
      </c>
      <c r="K86" s="241">
        <f t="shared" si="15"/>
        <v>-2182.2915735923743</v>
      </c>
      <c r="L86" s="241">
        <f t="shared" si="15"/>
        <v>-2182.2915735923743</v>
      </c>
      <c r="M86" s="241">
        <f t="shared" si="15"/>
        <v>-2182.2915735923743</v>
      </c>
      <c r="N86" s="241">
        <f t="shared" si="15"/>
        <v>-2182.2915735923743</v>
      </c>
      <c r="O86" s="241">
        <f t="shared" si="15"/>
        <v>-2182.2915735923743</v>
      </c>
      <c r="P86" s="241">
        <f t="shared" si="15"/>
        <v>-2182.2915735923743</v>
      </c>
      <c r="Q86" s="241">
        <f t="shared" si="15"/>
        <v>-2182.2915735923743</v>
      </c>
      <c r="R86" s="241">
        <f t="shared" si="15"/>
        <v>-2182.2915735923743</v>
      </c>
      <c r="S86" s="241">
        <f t="shared" si="15"/>
        <v>-2182.2915735923743</v>
      </c>
      <c r="T86" s="241">
        <f t="shared" si="15"/>
        <v>-2182.2915735923743</v>
      </c>
      <c r="U86" s="241">
        <f t="shared" si="15"/>
        <v>-2182.2915735923743</v>
      </c>
      <c r="V86" s="241">
        <f t="shared" si="15"/>
        <v>0</v>
      </c>
      <c r="W86" s="241">
        <f t="shared" si="15"/>
        <v>0</v>
      </c>
      <c r="X86" s="241">
        <f t="shared" si="15"/>
        <v>0</v>
      </c>
      <c r="Y86" s="241">
        <f t="shared" si="15"/>
        <v>0</v>
      </c>
    </row>
    <row r="87" spans="1:25">
      <c r="A87" s="242" t="s">
        <v>310</v>
      </c>
      <c r="B87" s="245">
        <f t="shared" ref="B87:Y87" si="16">SUM(B79:B86)</f>
        <v>-1717249.2137835857</v>
      </c>
      <c r="C87" s="245">
        <f>SUM(C79:C86)</f>
        <v>-22517.29141255196</v>
      </c>
      <c r="D87" s="245">
        <f t="shared" si="16"/>
        <v>114645.17825572545</v>
      </c>
      <c r="E87" s="245">
        <f t="shared" si="16"/>
        <v>162773.70124990545</v>
      </c>
      <c r="F87" s="245">
        <f t="shared" si="16"/>
        <v>168666.80696019079</v>
      </c>
      <c r="G87" s="245">
        <f t="shared" si="16"/>
        <v>177171.32763652634</v>
      </c>
      <c r="H87" s="245">
        <f t="shared" si="16"/>
        <v>186009.29749681905</v>
      </c>
      <c r="I87" s="245">
        <f t="shared" si="16"/>
        <v>195194.72140679491</v>
      </c>
      <c r="J87" s="245">
        <f t="shared" si="16"/>
        <v>167164.48567874089</v>
      </c>
      <c r="K87" s="245">
        <f t="shared" si="16"/>
        <v>171834.01287385102</v>
      </c>
      <c r="L87" s="245">
        <f t="shared" si="16"/>
        <v>180352.85277631492</v>
      </c>
      <c r="M87" s="245">
        <f t="shared" si="16"/>
        <v>189205.74327023327</v>
      </c>
      <c r="N87" s="245">
        <f t="shared" si="16"/>
        <v>198406.71448044706</v>
      </c>
      <c r="O87" s="245">
        <f t="shared" si="16"/>
        <v>207970.38579704077</v>
      </c>
      <c r="P87" s="245">
        <f t="shared" si="16"/>
        <v>217911.99062448231</v>
      </c>
      <c r="Q87" s="245">
        <f t="shared" si="16"/>
        <v>228247.40217022729</v>
      </c>
      <c r="R87" s="245">
        <f t="shared" si="16"/>
        <v>238993.16031644447</v>
      </c>
      <c r="S87" s="245">
        <f t="shared" si="16"/>
        <v>250166.49962035374</v>
      </c>
      <c r="T87" s="245">
        <f t="shared" si="16"/>
        <v>261785.37849057806</v>
      </c>
      <c r="U87" s="245">
        <f t="shared" si="16"/>
        <v>273868.5095889027</v>
      </c>
      <c r="V87" s="245">
        <f t="shared" si="16"/>
        <v>288290.33934646141</v>
      </c>
      <c r="W87" s="245">
        <f t="shared" si="16"/>
        <v>301143.06046529848</v>
      </c>
      <c r="X87" s="245">
        <f t="shared" si="16"/>
        <v>314521.02081128687</v>
      </c>
      <c r="Y87" s="245">
        <f t="shared" si="16"/>
        <v>328446.28043196653</v>
      </c>
    </row>
    <row r="88" spans="1:25">
      <c r="A88" s="242" t="s">
        <v>570</v>
      </c>
      <c r="B88" s="245">
        <f>SUM(B87:B87)</f>
        <v>-1717249.2137835857</v>
      </c>
      <c r="C88" s="245">
        <f>SUM(B87:C87)</f>
        <v>-1739766.5051961376</v>
      </c>
      <c r="D88" s="245">
        <f>SUM(B87:D87)</f>
        <v>-1625121.3269404122</v>
      </c>
      <c r="E88" s="245">
        <f>SUM(B87:E87)</f>
        <v>-1462347.6256905068</v>
      </c>
      <c r="F88" s="245">
        <f>SUM(B87:F87)</f>
        <v>-1293680.8187303159</v>
      </c>
      <c r="G88" s="245">
        <f>SUM(B87:G87)</f>
        <v>-1116509.4910937895</v>
      </c>
      <c r="H88" s="245">
        <f>SUM(B87:H87)</f>
        <v>-930500.19359697041</v>
      </c>
      <c r="I88" s="245">
        <f>SUM(B87:I87)</f>
        <v>-735305.47219017544</v>
      </c>
      <c r="J88" s="245">
        <f>SUM(B87:J87)</f>
        <v>-568140.98651143454</v>
      </c>
      <c r="K88" s="245">
        <f>SUM(B87:K87)</f>
        <v>-396306.97363758355</v>
      </c>
      <c r="L88" s="245">
        <f>SUM(B87:L87)</f>
        <v>-215954.12086126863</v>
      </c>
      <c r="M88" s="245">
        <f>SUM(B87:M87)</f>
        <v>-26748.377591035358</v>
      </c>
      <c r="N88" s="245">
        <f>SUM(B87:N87)</f>
        <v>171658.3368894117</v>
      </c>
      <c r="O88" s="245">
        <f>SUM(B87:O87)</f>
        <v>379628.72268645244</v>
      </c>
      <c r="P88" s="245">
        <f>SUM(B87:P87)</f>
        <v>597540.71331093472</v>
      </c>
      <c r="Q88" s="245">
        <f>SUM(B87:Q87)</f>
        <v>825788.11548116198</v>
      </c>
      <c r="R88" s="245">
        <f>SUM(B87:R87)</f>
        <v>1064781.2757976064</v>
      </c>
      <c r="S88" s="245">
        <f>SUM(B87:S87)</f>
        <v>1314947.7754179602</v>
      </c>
      <c r="T88" s="245">
        <f>SUM(B87:T87)</f>
        <v>1576733.1539085384</v>
      </c>
      <c r="U88" s="245">
        <f>SUM(B87:U87)</f>
        <v>1850601.663497441</v>
      </c>
      <c r="V88" s="245">
        <f>SUM(B87:V87)</f>
        <v>2138892.0028439024</v>
      </c>
      <c r="W88" s="245">
        <f>SUM(B87:W87)</f>
        <v>2440035.063309201</v>
      </c>
      <c r="X88" s="245">
        <f>SUM(B87:X87)</f>
        <v>2754556.0841204878</v>
      </c>
      <c r="Y88" s="245">
        <f>SUM(B87:Y87)</f>
        <v>3083002.3645524541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-1717249.2137835857</v>
      </c>
      <c r="C90" s="245">
        <f t="shared" si="17"/>
        <v>-20772.409052169704</v>
      </c>
      <c r="D90" s="245">
        <f t="shared" si="17"/>
        <v>97565.714532520535</v>
      </c>
      <c r="E90" s="245">
        <f t="shared" si="17"/>
        <v>127789.85938155101</v>
      </c>
      <c r="F90" s="245">
        <f t="shared" si="17"/>
        <v>122155.35060785629</v>
      </c>
      <c r="G90" s="245">
        <f t="shared" si="17"/>
        <v>118371.46662585158</v>
      </c>
      <c r="H90" s="245">
        <f t="shared" si="17"/>
        <v>114646.01387192801</v>
      </c>
      <c r="I90" s="245">
        <f t="shared" si="17"/>
        <v>110984.69517702618</v>
      </c>
      <c r="J90" s="245">
        <f t="shared" si="17"/>
        <v>87681.860985858875</v>
      </c>
      <c r="K90" s="245">
        <f t="shared" si="17"/>
        <v>83146.810147308046</v>
      </c>
      <c r="L90" s="245">
        <f t="shared" si="17"/>
        <v>80506.360606624366</v>
      </c>
      <c r="M90" s="245">
        <f t="shared" si="17"/>
        <v>77913.409741346259</v>
      </c>
      <c r="N90" s="245">
        <f t="shared" si="17"/>
        <v>75371.12176724289</v>
      </c>
      <c r="O90" s="245">
        <f t="shared" si="17"/>
        <v>72882.091788817197</v>
      </c>
      <c r="P90" s="245">
        <f t="shared" si="17"/>
        <v>70448.40699939664</v>
      </c>
      <c r="Q90" s="245">
        <f t="shared" si="17"/>
        <v>68071.70212375588</v>
      </c>
      <c r="R90" s="245">
        <f t="shared" si="17"/>
        <v>65753.209616065869</v>
      </c>
      <c r="S90" s="245">
        <f t="shared" si="17"/>
        <v>63493.805081528095</v>
      </c>
      <c r="T90" s="245">
        <f t="shared" si="17"/>
        <v>61294.048349406534</v>
      </c>
      <c r="U90" s="245">
        <f t="shared" si="17"/>
        <v>59154.220587993048</v>
      </c>
      <c r="V90" s="245">
        <f t="shared" si="17"/>
        <v>57443.969813461474</v>
      </c>
      <c r="W90" s="245">
        <f t="shared" si="17"/>
        <v>55355.137452012539</v>
      </c>
      <c r="X90" s="245">
        <f t="shared" si="17"/>
        <v>53334.161061611623</v>
      </c>
      <c r="Y90" s="245">
        <f t="shared" si="17"/>
        <v>51379.616376851453</v>
      </c>
    </row>
    <row r="91" spans="1:25">
      <c r="A91" s="244" t="s">
        <v>572</v>
      </c>
      <c r="B91" s="245">
        <f>SUM(B90:B90)</f>
        <v>-1717249.2137835857</v>
      </c>
      <c r="C91" s="245">
        <f>SUM(B90:C90)</f>
        <v>-1738021.6228357553</v>
      </c>
      <c r="D91" s="245">
        <f>SUM(B90:D90)</f>
        <v>-1640455.9083032347</v>
      </c>
      <c r="E91" s="245">
        <f>SUM(B90:E90)</f>
        <v>-1512666.0489216838</v>
      </c>
      <c r="F91" s="245">
        <f>SUM(B90:F90)</f>
        <v>-1390510.6983138276</v>
      </c>
      <c r="G91" s="245">
        <f>SUM(B90:G90)</f>
        <v>-1272139.231687976</v>
      </c>
      <c r="H91" s="245">
        <f>SUM(B90:H90)</f>
        <v>-1157493.2178160481</v>
      </c>
      <c r="I91" s="245">
        <f>SUM(B90:I90)</f>
        <v>-1046508.5226390219</v>
      </c>
      <c r="J91" s="245">
        <f>SUM(B90:J90)</f>
        <v>-958826.66165316303</v>
      </c>
      <c r="K91" s="245">
        <f>SUM(B90:K90)</f>
        <v>-875679.85150585498</v>
      </c>
      <c r="L91" s="245">
        <f>SUM(B90:L90)</f>
        <v>-795173.49089923059</v>
      </c>
      <c r="M91" s="245">
        <f>SUM(B90:M90)</f>
        <v>-717260.08115788433</v>
      </c>
      <c r="N91" s="245">
        <f>SUM(B90:N90)</f>
        <v>-641888.95939064142</v>
      </c>
      <c r="O91" s="245">
        <f>SUM(B90:O90)</f>
        <v>-569006.86760182423</v>
      </c>
      <c r="P91" s="245">
        <f>SUM(B90:P90)</f>
        <v>-498558.4606024276</v>
      </c>
      <c r="Q91" s="245">
        <f>SUM(B90:Q90)</f>
        <v>-430486.75847867172</v>
      </c>
      <c r="R91" s="245">
        <f>SUM(B90:R90)</f>
        <v>-364733.54886260582</v>
      </c>
      <c r="S91" s="245">
        <f>SUM(B90:S90)</f>
        <v>-301239.74378107773</v>
      </c>
      <c r="T91" s="245">
        <f>SUM(B90:T90)</f>
        <v>-239945.69543167119</v>
      </c>
      <c r="U91" s="245">
        <f>SUM(B90:U90)</f>
        <v>-180791.47484367815</v>
      </c>
      <c r="V91" s="245">
        <f>SUM(B90:V90)</f>
        <v>-123347.50503021668</v>
      </c>
      <c r="W91" s="245">
        <f>SUM(B90:W90)</f>
        <v>-67992.367578204139</v>
      </c>
      <c r="X91" s="245">
        <f>SUM(B90:X90)</f>
        <v>-14658.206516592516</v>
      </c>
      <c r="Y91" s="245">
        <f>SUM(B90:Y90)</f>
        <v>36721.409860258937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1.2.1.139</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КТПН-782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1.2.1.139</v>
      </c>
      <c r="C11" s="6"/>
      <c r="D11" s="6"/>
      <c r="E11" s="6"/>
      <c r="F11" s="6"/>
      <c r="G11" s="6"/>
      <c r="H11" s="207" t="str">
        <f>'1. паспорт местоположение'!C12</f>
        <v>1.2.1.139</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КТПН-782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1.6562568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1.6562568</v>
      </c>
      <c r="X27" s="209"/>
      <c r="Y27" s="209">
        <f>VLOOKUP($H$11,'[6]2'!$A$15:$CR$670,79,FALSE)</f>
        <v>0</v>
      </c>
      <c r="Z27" s="209"/>
      <c r="AA27" s="209">
        <f>VLOOKUP($H$11,'[6]2'!$A$15:$CR$670,84,FALSE)</f>
        <v>0</v>
      </c>
      <c r="AB27" s="209"/>
      <c r="AC27" s="208">
        <f t="shared" si="2"/>
        <v>0</v>
      </c>
      <c r="AD27" s="208">
        <f t="shared" si="3"/>
        <v>1.6562568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1.3802140000000001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1.3802140000000001</v>
      </c>
      <c r="X30" s="209"/>
      <c r="Y30" s="209">
        <f>Y27/1.2</f>
        <v>0</v>
      </c>
      <c r="Z30" s="209"/>
      <c r="AA30" s="209">
        <f>AA27/1.2</f>
        <v>0</v>
      </c>
      <c r="AB30" s="208"/>
      <c r="AC30" s="208">
        <f t="shared" si="2"/>
        <v>0</v>
      </c>
      <c r="AD30" s="208">
        <f t="shared" si="3"/>
        <v>1.3802140000000001</v>
      </c>
    </row>
    <row r="31" spans="1:33">
      <c r="A31" s="70" t="s">
        <v>176</v>
      </c>
      <c r="B31" s="41" t="s">
        <v>175</v>
      </c>
      <c r="C31" s="208">
        <f t="shared" si="0"/>
        <v>0</v>
      </c>
      <c r="D31" s="208">
        <f t="shared" si="1"/>
        <v>6.9010700000000008E-2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6.9010700000000008E-2</v>
      </c>
      <c r="X31" s="208"/>
      <c r="Y31" s="209">
        <f>Y30*0.05</f>
        <v>0</v>
      </c>
      <c r="Z31" s="208"/>
      <c r="AA31" s="209">
        <f>AA30*0.05</f>
        <v>0</v>
      </c>
      <c r="AB31" s="208"/>
      <c r="AC31" s="208">
        <f t="shared" si="2"/>
        <v>0</v>
      </c>
      <c r="AD31" s="208">
        <f t="shared" si="3"/>
        <v>6.9010700000000008E-2</v>
      </c>
    </row>
    <row r="32" spans="1:33" ht="31.5">
      <c r="A32" s="70" t="s">
        <v>174</v>
      </c>
      <c r="B32" s="41" t="s">
        <v>173</v>
      </c>
      <c r="C32" s="208">
        <f t="shared" si="0"/>
        <v>0</v>
      </c>
      <c r="D32" s="208">
        <f t="shared" si="1"/>
        <v>0.55208560000000007</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0.55208560000000007</v>
      </c>
      <c r="X32" s="208"/>
      <c r="Y32" s="209">
        <f>Y30*0.4</f>
        <v>0</v>
      </c>
      <c r="Z32" s="208"/>
      <c r="AA32" s="209">
        <f>AA30*0.4</f>
        <v>0</v>
      </c>
      <c r="AB32" s="208"/>
      <c r="AC32" s="208">
        <f t="shared" si="2"/>
        <v>0</v>
      </c>
      <c r="AD32" s="208">
        <f t="shared" si="3"/>
        <v>0.55208560000000007</v>
      </c>
    </row>
    <row r="33" spans="1:30">
      <c r="A33" s="70" t="s">
        <v>172</v>
      </c>
      <c r="B33" s="41" t="s">
        <v>171</v>
      </c>
      <c r="C33" s="208">
        <f t="shared" si="0"/>
        <v>0</v>
      </c>
      <c r="D33" s="208">
        <f t="shared" si="1"/>
        <v>0.69010700000000003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0.69010700000000003</v>
      </c>
      <c r="X33" s="208"/>
      <c r="Y33" s="209">
        <f>Y30*0.5</f>
        <v>0</v>
      </c>
      <c r="Z33" s="208"/>
      <c r="AA33" s="209">
        <f>AA30*0.5</f>
        <v>0</v>
      </c>
      <c r="AB33" s="208"/>
      <c r="AC33" s="208">
        <f t="shared" si="2"/>
        <v>0</v>
      </c>
      <c r="AD33" s="208">
        <f t="shared" si="3"/>
        <v>0.69010700000000003</v>
      </c>
    </row>
    <row r="34" spans="1:30">
      <c r="A34" s="70" t="s">
        <v>170</v>
      </c>
      <c r="B34" s="41" t="s">
        <v>169</v>
      </c>
      <c r="C34" s="208">
        <f t="shared" si="0"/>
        <v>0</v>
      </c>
      <c r="D34" s="208">
        <f t="shared" si="1"/>
        <v>6.901069999999998E-2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6.901069999999998E-2</v>
      </c>
      <c r="X34" s="208"/>
      <c r="Y34" s="209">
        <f>Y30-Y31-Y32-Y33</f>
        <v>0</v>
      </c>
      <c r="Z34" s="208"/>
      <c r="AA34" s="209">
        <f>AA30-AA31-AA32-AA33</f>
        <v>0</v>
      </c>
      <c r="AB34" s="208"/>
      <c r="AC34" s="208">
        <f t="shared" si="2"/>
        <v>0</v>
      </c>
      <c r="AD34" s="208">
        <f t="shared" si="3"/>
        <v>6.901069999999998E-2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0.63</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0.63</v>
      </c>
      <c r="X45" s="209"/>
      <c r="Y45" s="209">
        <f>VLOOKUP($H$11,'[6]1_2018'!$C$16:$BK$785,28,FALSE)</f>
        <v>0</v>
      </c>
      <c r="Z45" s="209"/>
      <c r="AA45" s="209">
        <f>VLOOKUP(H11,'[6]1_2018'!$C$15:$BK$730,29,FALSE)</f>
        <v>0</v>
      </c>
      <c r="AB45" s="209"/>
      <c r="AC45" s="208">
        <f t="shared" si="2"/>
        <v>0</v>
      </c>
      <c r="AD45" s="208">
        <f t="shared" si="3"/>
        <v>0.63</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1.3802140000000001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1.3802140000000001</v>
      </c>
      <c r="X52" s="209"/>
      <c r="Y52" s="209">
        <f>Y30</f>
        <v>0</v>
      </c>
      <c r="Z52" s="209"/>
      <c r="AA52" s="209">
        <f>AA30</f>
        <v>0</v>
      </c>
      <c r="AB52" s="209"/>
      <c r="AC52" s="208">
        <f t="shared" si="2"/>
        <v>0</v>
      </c>
      <c r="AD52" s="208">
        <f t="shared" si="3"/>
        <v>1.3802140000000001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0.63</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0.63</v>
      </c>
      <c r="X54" s="209"/>
      <c r="Y54" s="209">
        <f t="shared" si="4"/>
        <v>0</v>
      </c>
      <c r="Z54" s="209"/>
      <c r="AA54" s="209">
        <f t="shared" si="4"/>
        <v>0</v>
      </c>
      <c r="AB54" s="209"/>
      <c r="AC54" s="208">
        <f t="shared" si="2"/>
        <v>0</v>
      </c>
      <c r="AD54" s="208">
        <f t="shared" si="3"/>
        <v>0.63</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1.2.1.139</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КТПН-782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0.63</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1.2.1.139</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КТПН-782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1.6562568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2021-04-05T05:36:39Z</dcterms:modified>
</cp:coreProperties>
</file>